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30" windowWidth="15315" windowHeight="79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65" i="1" l="1"/>
  <c r="K71" i="1"/>
  <c r="K65" i="1" s="1"/>
  <c r="L71" i="1"/>
  <c r="M71" i="1"/>
  <c r="N71" i="1"/>
  <c r="O71" i="1"/>
  <c r="J71" i="1"/>
  <c r="K62" i="1"/>
  <c r="L62" i="1"/>
  <c r="M62" i="1"/>
  <c r="N62" i="1"/>
  <c r="O62" i="1"/>
  <c r="J59" i="1"/>
  <c r="O59" i="1"/>
  <c r="K47" i="1"/>
  <c r="L47" i="1"/>
  <c r="M47" i="1"/>
  <c r="N47" i="1"/>
  <c r="O47" i="1"/>
  <c r="K37" i="1"/>
  <c r="L37" i="1"/>
  <c r="M37" i="1"/>
  <c r="N37" i="1"/>
  <c r="O37" i="1"/>
  <c r="O34" i="1"/>
  <c r="O31" i="1"/>
  <c r="K25" i="1"/>
  <c r="L25" i="1"/>
  <c r="M25" i="1"/>
  <c r="N25" i="1"/>
  <c r="O25" i="1"/>
  <c r="S99" i="1" l="1"/>
  <c r="S100" i="1"/>
  <c r="S101" i="1"/>
  <c r="K97" i="1" l="1"/>
  <c r="K88" i="1" s="1"/>
  <c r="L97" i="1"/>
  <c r="L88" i="1" s="1"/>
  <c r="M97" i="1"/>
  <c r="M88" i="1" s="1"/>
  <c r="N97" i="1"/>
  <c r="N88" i="1" s="1"/>
  <c r="O97" i="1"/>
  <c r="O88" i="1" s="1"/>
  <c r="J18" i="1" l="1"/>
  <c r="O18" i="1"/>
  <c r="S79" i="1"/>
  <c r="S80" i="1"/>
  <c r="J81" i="1"/>
  <c r="K81" i="1"/>
  <c r="L81" i="1"/>
  <c r="M81" i="1"/>
  <c r="N81" i="1"/>
  <c r="O81" i="1"/>
  <c r="S77" i="1" l="1"/>
  <c r="S74" i="1"/>
  <c r="S72" i="1"/>
  <c r="S67" i="1"/>
  <c r="S68" i="1"/>
  <c r="S69" i="1"/>
  <c r="S70" i="1"/>
  <c r="P16" i="1"/>
  <c r="R16" i="1"/>
  <c r="S64" i="1"/>
  <c r="S63" i="1"/>
  <c r="S57" i="1"/>
  <c r="S54" i="1"/>
  <c r="S53" i="1"/>
  <c r="S95" i="1"/>
  <c r="S96" i="1"/>
  <c r="S51" i="1"/>
  <c r="S48" i="1"/>
  <c r="S41" i="1"/>
  <c r="S46" i="1"/>
  <c r="S32" i="1"/>
  <c r="S35" i="1"/>
  <c r="S38" i="1"/>
  <c r="S26" i="1"/>
  <c r="S27" i="1"/>
  <c r="S28" i="1"/>
  <c r="S29" i="1"/>
  <c r="S19" i="1"/>
  <c r="S20" i="1"/>
  <c r="S21" i="1"/>
  <c r="S22" i="1"/>
  <c r="K42" i="1" l="1"/>
  <c r="K16" i="1" s="1"/>
  <c r="J45" i="1"/>
  <c r="S45" i="1" s="1"/>
  <c r="J94" i="1" l="1"/>
  <c r="S94" i="1" s="1"/>
  <c r="J91" i="1" l="1"/>
  <c r="S91" i="1" s="1"/>
  <c r="J90" i="1"/>
  <c r="S90" i="1" s="1"/>
  <c r="J93" i="1" l="1"/>
  <c r="S93" i="1" s="1"/>
  <c r="J92" i="1" l="1"/>
  <c r="S92" i="1" s="1"/>
  <c r="J89" i="1"/>
  <c r="S89" i="1" s="1"/>
  <c r="M154" i="1" l="1"/>
  <c r="M153" i="1" s="1"/>
  <c r="N154" i="1"/>
  <c r="N153" i="1" s="1"/>
  <c r="P154" i="1"/>
  <c r="Q154" i="1"/>
  <c r="R154" i="1"/>
  <c r="R153" i="1" s="1"/>
  <c r="T154" i="1"/>
  <c r="O85" i="1"/>
  <c r="J160" i="1"/>
  <c r="J156" i="1"/>
  <c r="S156" i="1" s="1"/>
  <c r="J157" i="1"/>
  <c r="S157" i="1" s="1"/>
  <c r="J158" i="1"/>
  <c r="J159" i="1"/>
  <c r="J155" i="1"/>
  <c r="S155" i="1" s="1"/>
  <c r="H154" i="1"/>
  <c r="H153" i="1" s="1"/>
  <c r="I154" i="1"/>
  <c r="I153" i="1" s="1"/>
  <c r="K154" i="1"/>
  <c r="K153" i="1" s="1"/>
  <c r="T153" i="1"/>
  <c r="P153" i="1"/>
  <c r="J149" i="1"/>
  <c r="S149" i="1" s="1"/>
  <c r="J148" i="1"/>
  <c r="S148" i="1" s="1"/>
  <c r="J144" i="1"/>
  <c r="S144" i="1" s="1"/>
  <c r="J143" i="1"/>
  <c r="S143" i="1" s="1"/>
  <c r="J142" i="1"/>
  <c r="S142" i="1" s="1"/>
  <c r="J139" i="1"/>
  <c r="S139" i="1" s="1"/>
  <c r="J136" i="1"/>
  <c r="S136" i="1" s="1"/>
  <c r="J133" i="1"/>
  <c r="S133" i="1" s="1"/>
  <c r="J127" i="1"/>
  <c r="S127" i="1" s="1"/>
  <c r="J122" i="1"/>
  <c r="S122" i="1" s="1"/>
  <c r="J119" i="1"/>
  <c r="S119" i="1" s="1"/>
  <c r="J114" i="1"/>
  <c r="S114" i="1" s="1"/>
  <c r="J113" i="1"/>
  <c r="S113" i="1" s="1"/>
  <c r="J108" i="1"/>
  <c r="S108" i="1" s="1"/>
  <c r="J103" i="1"/>
  <c r="S103" i="1" s="1"/>
  <c r="J98" i="1"/>
  <c r="J87" i="1"/>
  <c r="S87" i="1" s="1"/>
  <c r="J86" i="1"/>
  <c r="S86" i="1" s="1"/>
  <c r="O66" i="1"/>
  <c r="O61" i="1"/>
  <c r="O58" i="1" s="1"/>
  <c r="O56" i="1"/>
  <c r="O50" i="1"/>
  <c r="O49" i="1" s="1"/>
  <c r="O44" i="1"/>
  <c r="O40" i="1"/>
  <c r="O24" i="1"/>
  <c r="S71" i="1"/>
  <c r="J66" i="1"/>
  <c r="J65" i="1" s="1"/>
  <c r="J62" i="1"/>
  <c r="J61" i="1" s="1"/>
  <c r="J58" i="1" s="1"/>
  <c r="J56" i="1"/>
  <c r="J55" i="1" s="1"/>
  <c r="J50" i="1"/>
  <c r="J49" i="1" s="1"/>
  <c r="J47" i="1"/>
  <c r="S47" i="1" s="1"/>
  <c r="J44" i="1"/>
  <c r="J40" i="1"/>
  <c r="J39" i="1" s="1"/>
  <c r="J37" i="1"/>
  <c r="J34" i="1"/>
  <c r="J31" i="1"/>
  <c r="J25" i="1"/>
  <c r="S25" i="1" s="1"/>
  <c r="J17" i="1"/>
  <c r="R102" i="1"/>
  <c r="T102" i="1"/>
  <c r="M102" i="1"/>
  <c r="N102" i="1"/>
  <c r="P102" i="1"/>
  <c r="H102" i="1"/>
  <c r="I102" i="1"/>
  <c r="K102" i="1"/>
  <c r="R97" i="1"/>
  <c r="R88" i="1" s="1"/>
  <c r="T97" i="1"/>
  <c r="T88" i="1" s="1"/>
  <c r="P97" i="1"/>
  <c r="P88" i="1" s="1"/>
  <c r="H97" i="1"/>
  <c r="H88" i="1" s="1"/>
  <c r="I97" i="1"/>
  <c r="I88" i="1" s="1"/>
  <c r="R85" i="1"/>
  <c r="T85" i="1"/>
  <c r="M85" i="1"/>
  <c r="N85" i="1"/>
  <c r="P85" i="1"/>
  <c r="H85" i="1"/>
  <c r="I85" i="1"/>
  <c r="K85" i="1"/>
  <c r="S98" i="1" l="1"/>
  <c r="J97" i="1"/>
  <c r="N84" i="1"/>
  <c r="O30" i="1"/>
  <c r="J85" i="1"/>
  <c r="S85" i="1" s="1"/>
  <c r="J30" i="1"/>
  <c r="J88" i="1"/>
  <c r="H84" i="1"/>
  <c r="S65" i="1"/>
  <c r="S66" i="1"/>
  <c r="S97" i="1"/>
  <c r="S160" i="1"/>
  <c r="R84" i="1"/>
  <c r="R161" i="1" s="1"/>
  <c r="R164" i="1" s="1"/>
  <c r="J43" i="1"/>
  <c r="J42" i="1" s="1"/>
  <c r="J16" i="1"/>
  <c r="S62" i="1"/>
  <c r="S159" i="1"/>
  <c r="O55" i="1"/>
  <c r="S55" i="1" s="1"/>
  <c r="S56" i="1"/>
  <c r="S158" i="1"/>
  <c r="M84" i="1"/>
  <c r="S61" i="1"/>
  <c r="I84" i="1"/>
  <c r="J24" i="1"/>
  <c r="S31" i="1"/>
  <c r="O43" i="1"/>
  <c r="S44" i="1"/>
  <c r="K84" i="1"/>
  <c r="K161" i="1" s="1"/>
  <c r="K164" i="1" s="1"/>
  <c r="T84" i="1"/>
  <c r="T161" i="1" s="1"/>
  <c r="T164" i="1" s="1"/>
  <c r="O17" i="1"/>
  <c r="S18" i="1"/>
  <c r="S34" i="1"/>
  <c r="S49" i="1"/>
  <c r="P84" i="1"/>
  <c r="P161" i="1" s="1"/>
  <c r="P164" i="1" s="1"/>
  <c r="S24" i="1"/>
  <c r="S37" i="1"/>
  <c r="S50" i="1"/>
  <c r="O39" i="1"/>
  <c r="S40" i="1"/>
  <c r="O154" i="1"/>
  <c r="O102" i="1"/>
  <c r="J154" i="1"/>
  <c r="J153" i="1" s="1"/>
  <c r="J102" i="1"/>
  <c r="L154" i="1"/>
  <c r="G154" i="1"/>
  <c r="S39" i="1" l="1"/>
  <c r="S30" i="1"/>
  <c r="S88" i="1"/>
  <c r="S17" i="1"/>
  <c r="O153" i="1"/>
  <c r="S153" i="1" s="1"/>
  <c r="S154" i="1"/>
  <c r="S58" i="1"/>
  <c r="S102" i="1"/>
  <c r="O42" i="1"/>
  <c r="S42" i="1" s="1"/>
  <c r="S43" i="1"/>
  <c r="J84" i="1"/>
  <c r="L102" i="1"/>
  <c r="Q102" i="1"/>
  <c r="G102" i="1"/>
  <c r="O16" i="1" l="1"/>
  <c r="S16" i="1" s="1"/>
  <c r="J161" i="1"/>
  <c r="J164" i="1" s="1"/>
  <c r="O84" i="1"/>
  <c r="S84" i="1" s="1"/>
  <c r="M31" i="1"/>
  <c r="N31" i="1"/>
  <c r="Q31" i="1"/>
  <c r="H71" i="1"/>
  <c r="I71" i="1"/>
  <c r="H56" i="1"/>
  <c r="H55" i="1" s="1"/>
  <c r="I56" i="1"/>
  <c r="I55" i="1" s="1"/>
  <c r="L56" i="1"/>
  <c r="L55" i="1" s="1"/>
  <c r="M56" i="1"/>
  <c r="M55" i="1" s="1"/>
  <c r="N56" i="1"/>
  <c r="N55" i="1" s="1"/>
  <c r="Q56" i="1"/>
  <c r="Q55" i="1" s="1"/>
  <c r="H50" i="1"/>
  <c r="H49" i="1" s="1"/>
  <c r="I50" i="1"/>
  <c r="I49" i="1" s="1"/>
  <c r="L50" i="1"/>
  <c r="L49" i="1" s="1"/>
  <c r="M50" i="1"/>
  <c r="M49" i="1" s="1"/>
  <c r="N50" i="1"/>
  <c r="N49" i="1" s="1"/>
  <c r="Q50" i="1"/>
  <c r="Q49" i="1" s="1"/>
  <c r="H62" i="1"/>
  <c r="H61" i="1" s="1"/>
  <c r="H58" i="1" s="1"/>
  <c r="I62" i="1"/>
  <c r="I61" i="1" s="1"/>
  <c r="I58" i="1" s="1"/>
  <c r="L61" i="1"/>
  <c r="L58" i="1" s="1"/>
  <c r="M61" i="1"/>
  <c r="M58" i="1" s="1"/>
  <c r="N61" i="1"/>
  <c r="N58" i="1" s="1"/>
  <c r="Q61" i="1"/>
  <c r="Q58" i="1" s="1"/>
  <c r="H47" i="1"/>
  <c r="I47" i="1"/>
  <c r="H44" i="1"/>
  <c r="I44" i="1"/>
  <c r="L44" i="1"/>
  <c r="M44" i="1"/>
  <c r="N44" i="1"/>
  <c r="N43" i="1" s="1"/>
  <c r="N42" i="1" s="1"/>
  <c r="Q44" i="1"/>
  <c r="H40" i="1"/>
  <c r="H39" i="1" s="1"/>
  <c r="I40" i="1"/>
  <c r="I39" i="1" s="1"/>
  <c r="L40" i="1"/>
  <c r="L39" i="1" s="1"/>
  <c r="M40" i="1"/>
  <c r="M39" i="1" s="1"/>
  <c r="N40" i="1"/>
  <c r="N39" i="1" s="1"/>
  <c r="Q40" i="1"/>
  <c r="Q39" i="1" s="1"/>
  <c r="H37" i="1"/>
  <c r="I37" i="1"/>
  <c r="Q37" i="1"/>
  <c r="H34" i="1"/>
  <c r="I34" i="1"/>
  <c r="L34" i="1"/>
  <c r="M34" i="1"/>
  <c r="N34" i="1"/>
  <c r="Q34" i="1"/>
  <c r="H31" i="1"/>
  <c r="I31" i="1"/>
  <c r="L31" i="1"/>
  <c r="H25" i="1"/>
  <c r="H24" i="1" s="1"/>
  <c r="I25" i="1"/>
  <c r="I24" i="1" s="1"/>
  <c r="L24" i="1"/>
  <c r="M24" i="1"/>
  <c r="N24" i="1"/>
  <c r="Q24" i="1"/>
  <c r="H18" i="1"/>
  <c r="H17" i="1" s="1"/>
  <c r="I18" i="1"/>
  <c r="I17" i="1" s="1"/>
  <c r="L18" i="1"/>
  <c r="L17" i="1" s="1"/>
  <c r="M18" i="1"/>
  <c r="M17" i="1" s="1"/>
  <c r="N18" i="1"/>
  <c r="N17" i="1" s="1"/>
  <c r="Q18" i="1"/>
  <c r="Q17" i="1" s="1"/>
  <c r="I30" i="1" l="1"/>
  <c r="N30" i="1"/>
  <c r="M43" i="1"/>
  <c r="M42" i="1" s="1"/>
  <c r="I43" i="1"/>
  <c r="I42" i="1" s="1"/>
  <c r="H30" i="1"/>
  <c r="M30" i="1"/>
  <c r="Q30" i="1"/>
  <c r="L43" i="1"/>
  <c r="L42" i="1" s="1"/>
  <c r="L16" i="1" s="1"/>
  <c r="Q43" i="1"/>
  <c r="Q42" i="1" s="1"/>
  <c r="H43" i="1"/>
  <c r="H42" i="1" s="1"/>
  <c r="L30" i="1"/>
  <c r="G71" i="1"/>
  <c r="H66" i="1"/>
  <c r="H65" i="1" s="1"/>
  <c r="I66" i="1"/>
  <c r="I65" i="1" s="1"/>
  <c r="L66" i="1"/>
  <c r="L65" i="1" s="1"/>
  <c r="M66" i="1"/>
  <c r="M65" i="1" s="1"/>
  <c r="M16" i="1" s="1"/>
  <c r="N66" i="1"/>
  <c r="N65" i="1" s="1"/>
  <c r="Q66" i="1"/>
  <c r="Q65" i="1" s="1"/>
  <c r="G66" i="1"/>
  <c r="G62" i="1"/>
  <c r="G61" i="1" s="1"/>
  <c r="G58" i="1" s="1"/>
  <c r="G56" i="1"/>
  <c r="G55" i="1" s="1"/>
  <c r="G50" i="1"/>
  <c r="G49" i="1" s="1"/>
  <c r="G44" i="1"/>
  <c r="G37" i="1"/>
  <c r="G25" i="1"/>
  <c r="G24" i="1" s="1"/>
  <c r="G47" i="1"/>
  <c r="G40" i="1"/>
  <c r="G39" i="1" s="1"/>
  <c r="G34" i="1"/>
  <c r="G18" i="1"/>
  <c r="G17" i="1" s="1"/>
  <c r="G31" i="1"/>
  <c r="N16" i="1" l="1"/>
  <c r="Q16" i="1"/>
  <c r="G65" i="1"/>
  <c r="G43" i="1"/>
  <c r="G42" i="1" s="1"/>
  <c r="G30" i="1"/>
  <c r="G97" i="1"/>
  <c r="G88" i="1" s="1"/>
  <c r="M161" i="1" l="1"/>
  <c r="M164" i="1" s="1"/>
  <c r="F154" i="1"/>
  <c r="F153" i="1" s="1"/>
  <c r="H16" i="1" l="1"/>
  <c r="H161" i="1" s="1"/>
  <c r="H164" i="1" l="1"/>
  <c r="F97" i="1" l="1"/>
  <c r="F88" i="1" s="1"/>
  <c r="Q97" i="1" l="1"/>
  <c r="Q88" i="1" s="1"/>
  <c r="G153" i="1"/>
  <c r="O161" i="1" l="1"/>
  <c r="G85" i="1"/>
  <c r="G84" i="1" s="1"/>
  <c r="L85" i="1"/>
  <c r="Q85" i="1"/>
  <c r="F47" i="1"/>
  <c r="F44" i="1"/>
  <c r="F31" i="1"/>
  <c r="F24" i="1"/>
  <c r="F66" i="1"/>
  <c r="F62" i="1"/>
  <c r="F55" i="1"/>
  <c r="F50" i="1"/>
  <c r="F40" i="1"/>
  <c r="F34" i="1"/>
  <c r="O164" i="1" l="1"/>
  <c r="S161" i="1"/>
  <c r="S164" i="1" s="1"/>
  <c r="F65" i="1"/>
  <c r="F49" i="1"/>
  <c r="F43" i="1"/>
  <c r="F61" i="1"/>
  <c r="F39" i="1"/>
  <c r="F30" i="1"/>
  <c r="F102" i="1"/>
  <c r="F42" i="1" l="1"/>
  <c r="F58" i="1"/>
  <c r="G16" i="1"/>
  <c r="G161" i="1" s="1"/>
  <c r="I16" i="1" l="1"/>
  <c r="I161" i="1" s="1"/>
  <c r="F16" i="1"/>
  <c r="N161" i="1" l="1"/>
  <c r="N164" i="1" s="1"/>
  <c r="I164" i="1"/>
  <c r="F85" i="1"/>
  <c r="F84" i="1" s="1"/>
  <c r="F161" i="1" s="1"/>
  <c r="Q153" i="1" l="1"/>
  <c r="L153" i="1"/>
  <c r="Q84" i="1" l="1"/>
  <c r="Q161" i="1" s="1"/>
  <c r="Q164" i="1" s="1"/>
  <c r="L84" i="1"/>
  <c r="L161" i="1" s="1"/>
  <c r="L164" i="1" s="1"/>
  <c r="G164" i="1"/>
</calcChain>
</file>

<file path=xl/sharedStrings.xml><?xml version="1.0" encoding="utf-8"?>
<sst xmlns="http://schemas.openxmlformats.org/spreadsheetml/2006/main" count="240" uniqueCount="217">
  <si>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</si>
  <si>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</si>
  <si>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</si>
  <si>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</si>
  <si>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</si>
  <si>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</si>
  <si>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</si>
  <si>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</si>
  <si>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</si>
  <si>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</si>
  <si>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</si>
  <si>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</si>
  <si>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</si>
  <si>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</si>
  <si>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</si>
  <si>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</si>
  <si>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</si>
  <si>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</si>
  <si>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</si>
  <si>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</si>
  <si>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</si>
  <si>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</si>
  <si>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</si>
  <si>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</si>
  <si>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</si>
  <si>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</si>
  <si>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</si>
  <si>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</si>
  <si>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</si>
  <si>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</si>
  <si>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</si>
  <si>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</si>
  <si>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</si>
  <si>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</si>
  <si>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</si>
  <si>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</si>
  <si>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</si>
  <si>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</si>
  <si>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</si>
  <si>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</si>
  <si>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</si>
  <si>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</si>
  <si>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</si>
  <si>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</si>
  <si>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</si>
  <si>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</si>
  <si>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</si>
  <si>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</si>
  <si>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</si>
  <si>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</si>
  <si>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</si>
  <si>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</si>
  <si>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</si>
  <si>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</si>
  <si>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</si>
  <si>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</si>
  <si>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</si>
  <si>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</si>
  <si>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</si>
  <si>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</si>
  <si>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</si>
  <si>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</si>
  <si>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</si>
  <si>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</si>
  <si>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</si>
  <si>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</si>
  <si>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</si>
  <si>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</si>
  <si>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</si>
  <si>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</si>
  <si>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</si>
  <si>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</si>
  <si>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</si>
  <si>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</si>
  <si>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</si>
  <si>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</si>
  <si>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</si>
  <si>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</si>
  <si>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</si>
  <si>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</si>
  <si>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</si>
  <si>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</si>
  <si>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</si>
  <si>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</si>
  <si>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</si>
  <si>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</si>
  <si>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</si>
  <si>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</si>
  <si>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</si>
  <si>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</si>
  <si>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</si>
  <si>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</si>
  <si>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</si>
  <si>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</si>
  <si>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</si>
  <si>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</si>
  <si>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</si>
  <si>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</si>
  <si>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</si>
  <si>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</si>
  <si>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</si>
  <si>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</si>
  <si>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</si>
  <si>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</si>
  <si>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</si>
  <si>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</si>
  <si>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</si>
  <si>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</si>
  <si>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</si>
  <si>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</si>
  <si>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</si>
  <si>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</si>
  <si>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</si>
  <si>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</si>
  <si>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</si>
  <si>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</si>
  <si>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</si>
  <si>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</si>
  <si>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</si>
  <si>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</si>
  <si>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</si>
  <si>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</si>
  <si>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</si>
  <si>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</si>
  <si>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</si>
  <si>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</si>
  <si>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</si>
  <si>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</si>
  <si>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</si>
  <si>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</si>
  <si>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</si>
  <si>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</si>
  <si>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</si>
  <si>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</si>
  <si>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</si>
  <si>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</si>
  <si>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</si>
  <si>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</si>
  <si>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</si>
  <si>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</si>
  <si>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</si>
  <si>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</si>
  <si>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</si>
  <si>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</si>
  <si>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</si>
  <si>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</si>
  <si>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</si>
  <si>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</si>
  <si>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</si>
  <si>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</si>
  <si>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</si>
  <si>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</si>
  <si>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</si>
  <si>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</si>
  <si>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</si>
  <si>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</si>
  <si>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</si>
  <si>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</si>
  <si>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</si>
  <si>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</si>
  <si>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</si>
  <si>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</si>
  <si>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</si>
  <si>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</si>
  <si>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</si>
  <si>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</si>
  <si>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</si>
  <si>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</si>
  <si>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</si>
  <si>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>Сумма на 2021 год до внесения изменений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</si>
  <si>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</si>
  <si>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</si>
  <si>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</si>
  <si>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</si>
  <si>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</si>
  <si>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</si>
  <si>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</si>
  <si>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</si>
  <si>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</si>
  <si>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</si>
  <si>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</si>
  <si>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</si>
  <si>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</si>
  <si>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</si>
  <si>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</si>
  <si>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>План  на 2019 год</t>
  </si>
  <si>
    <t>Кассовое исполнение за 1 квартал 2019 года</t>
  </si>
  <si>
    <t>Процент исполнения к плановым данным</t>
  </si>
  <si>
    <t>00011701050050000180</t>
  </si>
  <si>
    <t>00011705050050000180</t>
  </si>
  <si>
    <t>00011700000000000000</t>
  </si>
  <si>
    <t>ПРОЧИЕ НЕНАЛОГОВЫЕ ДОХОДЫ</t>
  </si>
  <si>
    <t>Невыясненные поступления</t>
  </si>
  <si>
    <t>Прочие неналоговые доходы бюджетов муниципальных районов</t>
  </si>
  <si>
    <t>00011630030010000140</t>
  </si>
  <si>
    <t>Прочие денежные взыскания (штрафы) за правонарушения в области дорожного движения</t>
  </si>
  <si>
    <t>00010102050010000110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</si>
  <si>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</si>
  <si>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ДОХОДЫ  БЮДЖЕТА МУНИЦИПАЛЬНОГО ОБРАЗОВАНИЯ "ПОЧЕПСКИЙ  РАЙОН" за 1 полугодие 2019 ГОДА</t>
  </si>
  <si>
    <t>Кассовое исполнение за 1 полугодие 2019 года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</si>
  <si>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</si>
  <si>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</si>
  <si>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</si>
  <si>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</si>
  <si>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00010502020020000110</t>
  </si>
  <si>
    <t>00010503020010000110</t>
  </si>
  <si>
    <t>Единый налог на вмененный доход для отдельных видов деятельности (за налоговые периоды,истекшие до 1 января 2011 года)</t>
  </si>
  <si>
    <t>Единый сельскохозяйственный налог  (за налоговые периоды,истекшие до 1 января 2011 года)</t>
  </si>
  <si>
    <t>00011402000000000410</t>
  </si>
  <si>
    <t>00011402052050000410</t>
  </si>
  <si>
    <t xml:space="preserve"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учреждений),в части реализации основных средств по указанному имуществу </t>
  </si>
  <si>
    <t xml:space="preserve">Доходы от реализации имущества,находящегося в государственной и муниципальной собственности (за исключением движимого имущества бюджетных и автономных учреждений,а также имущества государственных и муниципальных унитарных предприятий,в том числе казенных) </t>
  </si>
  <si>
    <t>00011625050010000140</t>
  </si>
  <si>
    <t>Денежные взыскания (штрафы) за нарушение законодательства в области охраны окружающей среды</t>
  </si>
  <si>
    <t>00011633050050000140</t>
  </si>
  <si>
    <t>Денежные взыскания (штрафы)за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</si>
  <si>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1097  от 24.07.2019 года                                                                                                                      "Об утверждении отчета об исполнении бюджета муниципального   образования "Почепский  район" за 1 полугодие 2019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</si>
</sst>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4" fillId="0" borderId="1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right" wrapText="1"/>
    </xf>
    <xf numFmtId="4" fontId="4" fillId="0" borderId="2" xfId="1" applyNumberFormat="1" applyFont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4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center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4" fillId="0" borderId="3" xfId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4" fillId="0" borderId="2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49" fontId="3" fillId="0" borderId="7" xfId="0" applyNumberFormat="1" applyFont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4" fillId="0" borderId="2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3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5"/>
  <sheetViews>
    <sheetView tabSelected="1" topLeftCell="D1" zoomScale="80" zoomScaleNormal="80" workbookViewId="0">
      <selection activeCell="E9" sqref="E9:Q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71.140625" customWidth="1"/>
    <col min="6" max="6" width="19.5703125" hidden="1" customWidth="1"/>
    <col min="7" max="7" width="19.28515625" hidden="1" customWidth="1"/>
    <col min="8" max="8" width="16.42578125" hidden="1" customWidth="1"/>
    <col min="9" max="9" width="18" hidden="1" customWidth="1"/>
    <col min="10" max="10" width="22" customWidth="1"/>
    <col min="11" max="11" width="15.7109375" hidden="1" customWidth="1"/>
    <col min="12" max="12" width="18.28515625" hidden="1" customWidth="1"/>
    <col min="13" max="13" width="18" hidden="1" customWidth="1"/>
    <col min="14" max="14" width="16.140625" style="1" hidden="1" customWidth="1"/>
    <col min="15" max="15" width="20.7109375" style="1" customWidth="1"/>
    <col min="16" max="16" width="16.140625" style="1" hidden="1" customWidth="1"/>
    <col min="17" max="17" width="16.85546875" style="1" hidden="1" customWidth="1"/>
    <col min="18" max="18" width="17.140625" style="1" hidden="1" customWidth="1"/>
    <col min="19" max="19" width="16.5703125" style="1" customWidth="1"/>
    <col min="20" max="20" width="17.140625" style="1" hidden="1" customWidth="1"/>
    <col min="21" max="21" width="11.140625" bestFit="1" customWidth="1"/>
  </cols>
  <sheetData>
    <row r="1" spans="4:22" ht="15.75" customHeight="1" x14ac:dyDescent="0.3">
      <c r="E1" s="232"/>
      <c r="F1" s="232"/>
      <c r="G1" s="232"/>
      <c r="H1" s="232"/>
      <c r="I1" s="232"/>
      <c r="J1" s="109"/>
      <c r="K1" s="109"/>
      <c r="L1" s="47"/>
      <c r="M1" s="47"/>
    </row>
    <row r="2" spans="4:22" ht="14.45" hidden="1" x14ac:dyDescent="0.3"/>
    <row r="3" spans="4:22" ht="14.45" hidden="1" x14ac:dyDescent="0.3">
      <c r="E3" s="14"/>
      <c r="F3" s="22"/>
      <c r="G3" s="48"/>
      <c r="H3" s="48"/>
      <c r="I3" s="14"/>
      <c r="J3" s="48"/>
      <c r="K3" s="48"/>
      <c r="L3" s="48"/>
      <c r="M3" s="48"/>
    </row>
    <row r="4" spans="4:22" ht="14.45" hidden="1" x14ac:dyDescent="0.3">
      <c r="E4" s="15"/>
      <c r="F4" s="23"/>
      <c r="G4" s="53"/>
      <c r="H4" s="53"/>
      <c r="I4" s="15"/>
      <c r="J4" s="110"/>
      <c r="K4" s="110"/>
      <c r="L4" s="53"/>
      <c r="M4" s="53"/>
    </row>
    <row r="5" spans="4:22" ht="33" hidden="1" customHeight="1" x14ac:dyDescent="0.3">
      <c r="E5" s="16"/>
      <c r="F5" s="16"/>
      <c r="G5" s="16"/>
      <c r="H5" s="16"/>
      <c r="I5" s="16"/>
      <c r="J5" s="16"/>
      <c r="K5" s="16"/>
      <c r="L5" s="16"/>
      <c r="M5" s="16"/>
    </row>
    <row r="6" spans="4:22" ht="14.45" hidden="1" x14ac:dyDescent="0.3">
      <c r="E6" s="14"/>
      <c r="F6" s="22"/>
      <c r="G6" s="48"/>
      <c r="H6" s="48"/>
      <c r="I6" s="14"/>
      <c r="J6" s="48"/>
      <c r="K6" s="48"/>
      <c r="L6" s="48"/>
      <c r="M6" s="48"/>
    </row>
    <row r="7" spans="4:22" ht="14.45" hidden="1" x14ac:dyDescent="0.3">
      <c r="E7" s="14"/>
      <c r="F7" s="22"/>
      <c r="G7" s="48"/>
      <c r="H7" s="48"/>
      <c r="I7" s="14"/>
      <c r="J7" s="48"/>
      <c r="K7" s="48"/>
      <c r="L7" s="48"/>
      <c r="M7" s="48"/>
    </row>
    <row r="8" spans="4:22" ht="144.75" customHeight="1" x14ac:dyDescent="0.25">
      <c r="F8" s="135"/>
      <c r="G8" s="135"/>
      <c r="H8" s="135"/>
      <c r="I8" s="135"/>
      <c r="J8" s="232" t="s">
        <v>216</v>
      </c>
      <c r="K8" s="232"/>
      <c r="L8" s="232"/>
      <c r="M8" s="232"/>
      <c r="N8" s="232"/>
      <c r="O8" s="232"/>
      <c r="P8" s="232"/>
      <c r="Q8" s="232"/>
      <c r="R8" s="232"/>
      <c r="S8" s="232"/>
    </row>
    <row r="9" spans="4:22" ht="14.45" x14ac:dyDescent="0.3"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53"/>
      <c r="S9" s="110"/>
      <c r="T9" s="110"/>
    </row>
    <row r="10" spans="4:22" ht="44.25" hidden="1" customHeight="1" x14ac:dyDescent="0.3"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53"/>
      <c r="S10" s="110"/>
      <c r="T10" s="110"/>
    </row>
    <row r="11" spans="4:22" ht="14.45" hidden="1" x14ac:dyDescent="0.3"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53"/>
      <c r="S11" s="110"/>
      <c r="T11" s="110"/>
    </row>
    <row r="12" spans="4:22" ht="14.45" x14ac:dyDescent="0.3"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110"/>
      <c r="P12" s="110"/>
      <c r="Q12" s="53"/>
      <c r="R12" s="53"/>
      <c r="S12" s="110"/>
      <c r="T12" s="110"/>
    </row>
    <row r="13" spans="4:22" ht="42.75" customHeight="1" x14ac:dyDescent="0.25">
      <c r="D13" s="237" t="s">
        <v>198</v>
      </c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52"/>
      <c r="S13" s="112"/>
      <c r="T13" s="112"/>
    </row>
    <row r="14" spans="4:22" x14ac:dyDescent="0.25">
      <c r="H14" t="s">
        <v>126</v>
      </c>
      <c r="I14" t="s">
        <v>105</v>
      </c>
      <c r="L14" t="s">
        <v>129</v>
      </c>
      <c r="S14" s="1" t="s">
        <v>129</v>
      </c>
      <c r="V14" s="40"/>
    </row>
    <row r="15" spans="4:22" ht="57" x14ac:dyDescent="0.25">
      <c r="D15" s="2" t="s">
        <v>0</v>
      </c>
      <c r="E15" s="2" t="s">
        <v>1</v>
      </c>
      <c r="F15" s="2" t="s">
        <v>106</v>
      </c>
      <c r="G15" s="2" t="s">
        <v>167</v>
      </c>
      <c r="H15" s="2" t="s">
        <v>121</v>
      </c>
      <c r="I15" s="2" t="s">
        <v>107</v>
      </c>
      <c r="J15" s="2" t="s">
        <v>185</v>
      </c>
      <c r="K15" s="2" t="s">
        <v>186</v>
      </c>
      <c r="L15" s="2" t="s">
        <v>187</v>
      </c>
      <c r="M15" s="2" t="s">
        <v>120</v>
      </c>
      <c r="N15" s="39" t="s">
        <v>108</v>
      </c>
      <c r="O15" s="2" t="s">
        <v>199</v>
      </c>
      <c r="P15" s="2" t="s">
        <v>168</v>
      </c>
      <c r="Q15" s="2" t="s">
        <v>169</v>
      </c>
      <c r="R15" s="2" t="s">
        <v>119</v>
      </c>
      <c r="S15" s="2" t="s">
        <v>187</v>
      </c>
      <c r="T15" s="2" t="s">
        <v>168</v>
      </c>
    </row>
    <row r="16" spans="4:22" x14ac:dyDescent="0.25">
      <c r="D16" s="9" t="s">
        <v>75</v>
      </c>
      <c r="E16" s="3" t="s">
        <v>2</v>
      </c>
      <c r="F16" s="41" t="e">
        <f>F17+F24+F30+F39+F42+F49+F55+F58+#REF!+F65+#REF!</f>
        <v>#REF!</v>
      </c>
      <c r="G16" s="41" t="e">
        <f>G17+G24+G30+G39+G42+G49+G55+G58+#REF!+G65+#REF!</f>
        <v>#REF!</v>
      </c>
      <c r="H16" s="41" t="e">
        <f>H17+H24+H30+H39+H42+H49+H55+H58+#REF!+H65+#REF!</f>
        <v>#REF!</v>
      </c>
      <c r="I16" s="41" t="e">
        <f>I17+I24+I30+I39+I42+I49+I55+I58+#REF!+I65+#REF!</f>
        <v>#REF!</v>
      </c>
      <c r="J16" s="41">
        <f t="shared" ref="J16:O16" si="0">J17+J24+J30+J39+J42+J49+J55+J58+J65+J81</f>
        <v>134840000</v>
      </c>
      <c r="K16" s="41">
        <f t="shared" si="0"/>
        <v>360000</v>
      </c>
      <c r="L16" s="41">
        <f t="shared" si="0"/>
        <v>139712000</v>
      </c>
      <c r="M16" s="41">
        <f t="shared" si="0"/>
        <v>0</v>
      </c>
      <c r="N16" s="41">
        <f t="shared" si="0"/>
        <v>0</v>
      </c>
      <c r="O16" s="41">
        <f t="shared" si="0"/>
        <v>67013175.089999996</v>
      </c>
      <c r="P16" s="41" t="e">
        <f>P17+P24+P30+P39+P42+P49+P55+P58+P65+#REF!</f>
        <v>#REF!</v>
      </c>
      <c r="Q16" s="41" t="e">
        <f>Q17+Q24+Q30+Q39+Q42+Q49+Q55+Q58+Q65+#REF!</f>
        <v>#REF!</v>
      </c>
      <c r="R16" s="41" t="e">
        <f>R17+R24+R30+R39+R42+R49+R55+R58+R65+#REF!</f>
        <v>#REF!</v>
      </c>
      <c r="S16" s="41">
        <f t="shared" ref="S16:S51" si="1">O16/J16*100</f>
        <v>49.69829063334322</v>
      </c>
      <c r="T16" s="41"/>
    </row>
    <row r="17" spans="4:20" x14ac:dyDescent="0.25">
      <c r="D17" s="9" t="s">
        <v>74</v>
      </c>
      <c r="E17" s="3" t="s">
        <v>3</v>
      </c>
      <c r="F17" s="67">
        <v>99686529</v>
      </c>
      <c r="G17" s="41">
        <f>G18</f>
        <v>100871000</v>
      </c>
      <c r="H17" s="41">
        <f t="shared" ref="H17:Q17" si="2">H18</f>
        <v>0</v>
      </c>
      <c r="I17" s="41">
        <f t="shared" si="2"/>
        <v>0</v>
      </c>
      <c r="J17" s="41">
        <f>J18</f>
        <v>100871000</v>
      </c>
      <c r="K17" s="41"/>
      <c r="L17" s="41">
        <f t="shared" si="2"/>
        <v>105678000</v>
      </c>
      <c r="M17" s="41">
        <f t="shared" si="2"/>
        <v>0</v>
      </c>
      <c r="N17" s="41">
        <f t="shared" si="2"/>
        <v>0</v>
      </c>
      <c r="O17" s="41">
        <f t="shared" si="2"/>
        <v>47505615.25</v>
      </c>
      <c r="P17" s="41"/>
      <c r="Q17" s="41">
        <f t="shared" si="2"/>
        <v>0</v>
      </c>
      <c r="R17" s="32"/>
      <c r="S17" s="41">
        <f t="shared" si="1"/>
        <v>47.095414192384332</v>
      </c>
      <c r="T17" s="32"/>
    </row>
    <row r="18" spans="4:20" ht="15.75" thickBot="1" x14ac:dyDescent="0.3">
      <c r="D18" s="6" t="s">
        <v>44</v>
      </c>
      <c r="E18" s="4" t="s">
        <v>4</v>
      </c>
      <c r="F18" s="32">
        <v>99686529</v>
      </c>
      <c r="G18" s="41">
        <f>G19+G20+G21+G22</f>
        <v>100871000</v>
      </c>
      <c r="H18" s="41">
        <f t="shared" ref="H18:Q18" si="3">H19+H20+H21+H22</f>
        <v>0</v>
      </c>
      <c r="I18" s="41">
        <f t="shared" si="3"/>
        <v>0</v>
      </c>
      <c r="J18" s="54">
        <f>J19+J20+J21+J22+J23</f>
        <v>100871000</v>
      </c>
      <c r="K18" s="54"/>
      <c r="L18" s="54">
        <f t="shared" si="3"/>
        <v>105678000</v>
      </c>
      <c r="M18" s="54">
        <f t="shared" si="3"/>
        <v>0</v>
      </c>
      <c r="N18" s="54">
        <f t="shared" si="3"/>
        <v>0</v>
      </c>
      <c r="O18" s="54">
        <f>O19+O20+O21+O22+O23</f>
        <v>47505615.25</v>
      </c>
      <c r="P18" s="41"/>
      <c r="Q18" s="41">
        <f t="shared" si="3"/>
        <v>0</v>
      </c>
      <c r="R18" s="32"/>
      <c r="S18" s="54">
        <f t="shared" si="1"/>
        <v>47.095414192384332</v>
      </c>
      <c r="T18" s="32"/>
    </row>
    <row r="19" spans="4:20" ht="60.75" thickBot="1" x14ac:dyDescent="0.3">
      <c r="D19" s="7" t="s">
        <v>45</v>
      </c>
      <c r="E19" s="24" t="s">
        <v>5</v>
      </c>
      <c r="F19" s="32">
        <v>98364529</v>
      </c>
      <c r="G19" s="41">
        <v>99456000</v>
      </c>
      <c r="H19" s="32"/>
      <c r="I19" s="33"/>
      <c r="J19" s="54">
        <v>99456000</v>
      </c>
      <c r="K19" s="152"/>
      <c r="L19" s="54">
        <v>104098000</v>
      </c>
      <c r="M19" s="152"/>
      <c r="N19" s="155"/>
      <c r="O19" s="54">
        <v>46547823.829999998</v>
      </c>
      <c r="P19" s="31"/>
      <c r="Q19" s="41"/>
      <c r="R19" s="31"/>
      <c r="S19" s="54">
        <f t="shared" si="1"/>
        <v>46.802429043999354</v>
      </c>
      <c r="T19" s="31"/>
    </row>
    <row r="20" spans="4:20" ht="90.75" thickBot="1" x14ac:dyDescent="0.3">
      <c r="D20" s="8" t="s">
        <v>46</v>
      </c>
      <c r="E20" s="24" t="s">
        <v>6</v>
      </c>
      <c r="F20" s="32">
        <v>637000</v>
      </c>
      <c r="G20" s="41">
        <v>611400</v>
      </c>
      <c r="H20" s="32"/>
      <c r="I20" s="33"/>
      <c r="J20" s="54">
        <v>611400</v>
      </c>
      <c r="K20" s="152"/>
      <c r="L20" s="54">
        <v>700000</v>
      </c>
      <c r="M20" s="152"/>
      <c r="N20" s="155"/>
      <c r="O20" s="54">
        <v>140981.07999999999</v>
      </c>
      <c r="P20" s="31"/>
      <c r="Q20" s="41"/>
      <c r="R20" s="31"/>
      <c r="S20" s="54">
        <f t="shared" si="1"/>
        <v>23.05873078181223</v>
      </c>
      <c r="T20" s="31"/>
    </row>
    <row r="21" spans="4:20" ht="45" x14ac:dyDescent="0.25">
      <c r="D21" s="184" t="s">
        <v>47</v>
      </c>
      <c r="E21" s="24" t="s">
        <v>7</v>
      </c>
      <c r="F21" s="32">
        <v>390000</v>
      </c>
      <c r="G21" s="41">
        <v>451900</v>
      </c>
      <c r="H21" s="32"/>
      <c r="I21" s="33"/>
      <c r="J21" s="54">
        <v>451900</v>
      </c>
      <c r="K21" s="152"/>
      <c r="L21" s="54">
        <v>500000</v>
      </c>
      <c r="M21" s="152"/>
      <c r="N21" s="155"/>
      <c r="O21" s="54">
        <v>600735.76</v>
      </c>
      <c r="P21" s="31"/>
      <c r="Q21" s="41"/>
      <c r="R21" s="31"/>
      <c r="S21" s="54">
        <f t="shared" si="1"/>
        <v>132.93555211329942</v>
      </c>
      <c r="T21" s="31"/>
    </row>
    <row r="22" spans="4:20" ht="75" x14ac:dyDescent="0.25">
      <c r="D22" s="10" t="s">
        <v>48</v>
      </c>
      <c r="E22" s="183" t="s">
        <v>8</v>
      </c>
      <c r="F22" s="32">
        <v>295000</v>
      </c>
      <c r="G22" s="41">
        <v>351700</v>
      </c>
      <c r="H22" s="32"/>
      <c r="I22" s="33"/>
      <c r="J22" s="54">
        <v>351700</v>
      </c>
      <c r="K22" s="152"/>
      <c r="L22" s="54">
        <v>380000</v>
      </c>
      <c r="M22" s="152"/>
      <c r="N22" s="155"/>
      <c r="O22" s="54">
        <v>216019.20000000001</v>
      </c>
      <c r="P22" s="31"/>
      <c r="Q22" s="41"/>
      <c r="R22" s="31"/>
      <c r="S22" s="54">
        <f t="shared" si="1"/>
        <v>61.421438726187091</v>
      </c>
      <c r="T22" s="31"/>
    </row>
    <row r="23" spans="4:20" ht="45" x14ac:dyDescent="0.25">
      <c r="D23" s="10" t="s">
        <v>196</v>
      </c>
      <c r="E23" s="149" t="s">
        <v>197</v>
      </c>
      <c r="F23" s="142"/>
      <c r="G23" s="145"/>
      <c r="H23" s="142"/>
      <c r="I23" s="113"/>
      <c r="J23" s="156"/>
      <c r="K23" s="113"/>
      <c r="L23" s="156"/>
      <c r="M23" s="113"/>
      <c r="N23" s="157"/>
      <c r="O23" s="156">
        <v>55.38</v>
      </c>
      <c r="P23" s="139"/>
      <c r="Q23" s="145"/>
      <c r="R23" s="31"/>
      <c r="S23" s="54"/>
      <c r="T23" s="31"/>
    </row>
    <row r="24" spans="4:20" ht="28.5" x14ac:dyDescent="0.25">
      <c r="D24" s="80" t="s">
        <v>88</v>
      </c>
      <c r="E24" s="68" t="s">
        <v>83</v>
      </c>
      <c r="F24" s="75">
        <f>F26+F27+F28+F29</f>
        <v>3743000</v>
      </c>
      <c r="G24" s="72">
        <f>G25</f>
        <v>4327000</v>
      </c>
      <c r="H24" s="74">
        <f t="shared" ref="H24:Q24" si="4">H25</f>
        <v>0</v>
      </c>
      <c r="I24" s="74">
        <f t="shared" si="4"/>
        <v>0</v>
      </c>
      <c r="J24" s="103">
        <f>J25</f>
        <v>4327000</v>
      </c>
      <c r="K24" s="103"/>
      <c r="L24" s="74">
        <f t="shared" si="4"/>
        <v>4556000</v>
      </c>
      <c r="M24" s="74">
        <f t="shared" si="4"/>
        <v>0</v>
      </c>
      <c r="N24" s="74">
        <f t="shared" si="4"/>
        <v>0</v>
      </c>
      <c r="O24" s="103">
        <f t="shared" si="4"/>
        <v>2343239.2200000002</v>
      </c>
      <c r="P24" s="103"/>
      <c r="Q24" s="74">
        <f t="shared" si="4"/>
        <v>0</v>
      </c>
      <c r="R24" s="32"/>
      <c r="S24" s="41">
        <f t="shared" si="1"/>
        <v>54.153899237346891</v>
      </c>
      <c r="T24" s="32"/>
    </row>
    <row r="25" spans="4:20" ht="34.15" customHeight="1" x14ac:dyDescent="0.25">
      <c r="D25" s="10" t="s">
        <v>131</v>
      </c>
      <c r="E25" s="79" t="s">
        <v>132</v>
      </c>
      <c r="F25" s="67"/>
      <c r="G25" s="41">
        <f>G26+G27+G28+G29</f>
        <v>4327000</v>
      </c>
      <c r="H25" s="41">
        <f t="shared" ref="H25:I25" si="5">H26+H27+H28+H29</f>
        <v>0</v>
      </c>
      <c r="I25" s="41">
        <f t="shared" si="5"/>
        <v>0</v>
      </c>
      <c r="J25" s="54">
        <f>J26+J27+J28+J29</f>
        <v>4327000</v>
      </c>
      <c r="K25" s="54">
        <f t="shared" ref="K25:O25" si="6">K26+K27+K28+K29</f>
        <v>0</v>
      </c>
      <c r="L25" s="54">
        <f t="shared" si="6"/>
        <v>4556000</v>
      </c>
      <c r="M25" s="54">
        <f t="shared" si="6"/>
        <v>0</v>
      </c>
      <c r="N25" s="54">
        <f t="shared" si="6"/>
        <v>0</v>
      </c>
      <c r="O25" s="54">
        <f t="shared" si="6"/>
        <v>2343239.2200000002</v>
      </c>
      <c r="P25" s="54"/>
      <c r="Q25" s="54"/>
      <c r="R25" s="32"/>
      <c r="S25" s="54">
        <f t="shared" si="1"/>
        <v>54.153899237346891</v>
      </c>
      <c r="T25" s="32"/>
    </row>
    <row r="26" spans="4:20" ht="60.75" thickBot="1" x14ac:dyDescent="0.3">
      <c r="D26" s="76" t="s">
        <v>89</v>
      </c>
      <c r="E26" s="77" t="s">
        <v>84</v>
      </c>
      <c r="F26" s="70">
        <v>1544000</v>
      </c>
      <c r="G26" s="73">
        <v>1908900</v>
      </c>
      <c r="H26" s="70"/>
      <c r="I26" s="78"/>
      <c r="J26" s="158">
        <v>1908900</v>
      </c>
      <c r="K26" s="78"/>
      <c r="L26" s="158">
        <v>2000000</v>
      </c>
      <c r="M26" s="78"/>
      <c r="N26" s="159"/>
      <c r="O26" s="158">
        <v>1063732.1000000001</v>
      </c>
      <c r="P26" s="159"/>
      <c r="Q26" s="158"/>
      <c r="R26" s="155"/>
      <c r="S26" s="54">
        <f t="shared" si="1"/>
        <v>55.724872963486824</v>
      </c>
      <c r="T26" s="31"/>
    </row>
    <row r="27" spans="4:20" ht="75.75" thickBot="1" x14ac:dyDescent="0.3">
      <c r="D27" s="10" t="s">
        <v>90</v>
      </c>
      <c r="E27" s="26" t="s">
        <v>85</v>
      </c>
      <c r="F27" s="32">
        <v>14000</v>
      </c>
      <c r="G27" s="41">
        <v>18100</v>
      </c>
      <c r="H27" s="32"/>
      <c r="I27" s="33"/>
      <c r="J27" s="54">
        <v>18100</v>
      </c>
      <c r="K27" s="152"/>
      <c r="L27" s="54">
        <v>19000</v>
      </c>
      <c r="M27" s="152"/>
      <c r="N27" s="155"/>
      <c r="O27" s="54">
        <v>8070.64</v>
      </c>
      <c r="P27" s="155"/>
      <c r="Q27" s="54"/>
      <c r="R27" s="155"/>
      <c r="S27" s="54">
        <f t="shared" si="1"/>
        <v>44.589171270718239</v>
      </c>
      <c r="T27" s="31"/>
    </row>
    <row r="28" spans="4:20" ht="60.75" thickBot="1" x14ac:dyDescent="0.3">
      <c r="D28" s="10" t="s">
        <v>91</v>
      </c>
      <c r="E28" s="26" t="s">
        <v>86</v>
      </c>
      <c r="F28" s="32">
        <v>2408000</v>
      </c>
      <c r="G28" s="41">
        <v>2830000</v>
      </c>
      <c r="H28" s="32"/>
      <c r="I28" s="33"/>
      <c r="J28" s="54">
        <v>2830000</v>
      </c>
      <c r="K28" s="152"/>
      <c r="L28" s="54">
        <v>2977000</v>
      </c>
      <c r="M28" s="152"/>
      <c r="N28" s="155"/>
      <c r="O28" s="54">
        <v>1474053.54</v>
      </c>
      <c r="P28" s="155"/>
      <c r="Q28" s="54"/>
      <c r="R28" s="155"/>
      <c r="S28" s="54">
        <f t="shared" si="1"/>
        <v>52.086697526501766</v>
      </c>
      <c r="T28" s="31"/>
    </row>
    <row r="29" spans="4:20" ht="60.75" thickBot="1" x14ac:dyDescent="0.3">
      <c r="D29" s="10" t="s">
        <v>92</v>
      </c>
      <c r="E29" s="26" t="s">
        <v>87</v>
      </c>
      <c r="F29" s="32">
        <v>-223000</v>
      </c>
      <c r="G29" s="41">
        <v>-430000</v>
      </c>
      <c r="H29" s="32"/>
      <c r="I29" s="33"/>
      <c r="J29" s="54">
        <v>-430000</v>
      </c>
      <c r="K29" s="152"/>
      <c r="L29" s="54">
        <v>-440000</v>
      </c>
      <c r="M29" s="152"/>
      <c r="N29" s="155"/>
      <c r="O29" s="54">
        <v>-202617.06</v>
      </c>
      <c r="P29" s="155"/>
      <c r="Q29" s="54"/>
      <c r="R29" s="155"/>
      <c r="S29" s="54">
        <f t="shared" si="1"/>
        <v>47.120246511627904</v>
      </c>
      <c r="T29" s="31"/>
    </row>
    <row r="30" spans="4:20" x14ac:dyDescent="0.25">
      <c r="D30" s="9" t="s">
        <v>76</v>
      </c>
      <c r="E30" s="28" t="s">
        <v>9</v>
      </c>
      <c r="F30" s="67">
        <f>F31+F34+F38</f>
        <v>16579897</v>
      </c>
      <c r="G30" s="41">
        <f>G31+G34+G38</f>
        <v>15611000</v>
      </c>
      <c r="H30" s="41">
        <f t="shared" ref="H30:Q30" si="7">H31+H34+H38</f>
        <v>0</v>
      </c>
      <c r="I30" s="41">
        <f t="shared" si="7"/>
        <v>0</v>
      </c>
      <c r="J30" s="41">
        <f>J31+J34+J38</f>
        <v>15611000</v>
      </c>
      <c r="K30" s="41"/>
      <c r="L30" s="41">
        <f t="shared" si="7"/>
        <v>15781000</v>
      </c>
      <c r="M30" s="41">
        <f t="shared" si="7"/>
        <v>0</v>
      </c>
      <c r="N30" s="41">
        <f t="shared" si="7"/>
        <v>0</v>
      </c>
      <c r="O30" s="41">
        <f t="shared" ref="O30" si="8">O31+O34+O38</f>
        <v>9665079.4699999988</v>
      </c>
      <c r="P30" s="41"/>
      <c r="Q30" s="41">
        <f t="shared" si="7"/>
        <v>0</v>
      </c>
      <c r="R30" s="32"/>
      <c r="S30" s="41">
        <f t="shared" si="1"/>
        <v>61.911981743642301</v>
      </c>
      <c r="T30" s="32"/>
    </row>
    <row r="31" spans="4:20" x14ac:dyDescent="0.25">
      <c r="D31" s="6" t="s">
        <v>49</v>
      </c>
      <c r="E31" s="24" t="s">
        <v>10</v>
      </c>
      <c r="F31" s="32">
        <f>F32</f>
        <v>15393897</v>
      </c>
      <c r="G31" s="41">
        <f>G32</f>
        <v>14328000</v>
      </c>
      <c r="H31" s="41">
        <f t="shared" ref="H31:L31" si="9">H32</f>
        <v>0</v>
      </c>
      <c r="I31" s="41">
        <f t="shared" si="9"/>
        <v>0</v>
      </c>
      <c r="J31" s="54">
        <f>J32</f>
        <v>14328000</v>
      </c>
      <c r="K31" s="54"/>
      <c r="L31" s="54">
        <f t="shared" si="9"/>
        <v>14443000</v>
      </c>
      <c r="M31" s="54">
        <f t="shared" ref="M31" si="10">M32</f>
        <v>0</v>
      </c>
      <c r="N31" s="54">
        <f t="shared" ref="N31" si="11">N32</f>
        <v>0</v>
      </c>
      <c r="O31" s="54">
        <f>O32+O33</f>
        <v>6793339.3700000001</v>
      </c>
      <c r="P31" s="54"/>
      <c r="Q31" s="54">
        <f t="shared" ref="Q31" si="12">Q32</f>
        <v>0</v>
      </c>
      <c r="R31" s="32"/>
      <c r="S31" s="54">
        <f t="shared" si="1"/>
        <v>47.413033012283641</v>
      </c>
      <c r="T31" s="32"/>
    </row>
    <row r="32" spans="4:20" x14ac:dyDescent="0.25">
      <c r="D32" s="6" t="s">
        <v>50</v>
      </c>
      <c r="E32" s="24" t="s">
        <v>10</v>
      </c>
      <c r="F32" s="32">
        <v>15393897</v>
      </c>
      <c r="G32" s="41">
        <v>14328000</v>
      </c>
      <c r="H32" s="32"/>
      <c r="I32" s="33"/>
      <c r="J32" s="54">
        <v>14328000</v>
      </c>
      <c r="K32" s="152"/>
      <c r="L32" s="54">
        <v>14443000</v>
      </c>
      <c r="M32" s="152"/>
      <c r="N32" s="155"/>
      <c r="O32" s="54">
        <v>6792903.6399999997</v>
      </c>
      <c r="P32" s="155"/>
      <c r="Q32" s="54"/>
      <c r="R32" s="155"/>
      <c r="S32" s="54">
        <f t="shared" si="1"/>
        <v>47.409991903964269</v>
      </c>
      <c r="T32" s="31"/>
    </row>
    <row r="33" spans="4:20" ht="30" x14ac:dyDescent="0.25">
      <c r="D33" s="173" t="s">
        <v>204</v>
      </c>
      <c r="E33" s="174" t="s">
        <v>206</v>
      </c>
      <c r="F33" s="32"/>
      <c r="G33" s="41"/>
      <c r="H33" s="32"/>
      <c r="I33" s="175"/>
      <c r="J33" s="54"/>
      <c r="K33" s="175"/>
      <c r="L33" s="54"/>
      <c r="M33" s="175"/>
      <c r="N33" s="155"/>
      <c r="O33" s="54">
        <v>435.73</v>
      </c>
      <c r="P33" s="155"/>
      <c r="Q33" s="54"/>
      <c r="R33" s="155"/>
      <c r="S33" s="54"/>
      <c r="T33" s="31"/>
    </row>
    <row r="34" spans="4:20" x14ac:dyDescent="0.25">
      <c r="D34" s="6" t="s">
        <v>51</v>
      </c>
      <c r="E34" s="24" t="s">
        <v>11</v>
      </c>
      <c r="F34" s="32">
        <f>F35</f>
        <v>617000</v>
      </c>
      <c r="G34" s="41">
        <f>G35</f>
        <v>548000</v>
      </c>
      <c r="H34" s="41">
        <f t="shared" ref="H34:Q34" si="13">H35</f>
        <v>0</v>
      </c>
      <c r="I34" s="41">
        <f t="shared" si="13"/>
        <v>0</v>
      </c>
      <c r="J34" s="54">
        <f>J35</f>
        <v>548000</v>
      </c>
      <c r="K34" s="54"/>
      <c r="L34" s="54">
        <f t="shared" si="13"/>
        <v>575000</v>
      </c>
      <c r="M34" s="54">
        <f t="shared" si="13"/>
        <v>0</v>
      </c>
      <c r="N34" s="54">
        <f t="shared" si="13"/>
        <v>0</v>
      </c>
      <c r="O34" s="54">
        <f>O35+O36</f>
        <v>2595820.8499999996</v>
      </c>
      <c r="P34" s="54"/>
      <c r="Q34" s="54">
        <f t="shared" si="13"/>
        <v>0</v>
      </c>
      <c r="R34" s="32"/>
      <c r="S34" s="54">
        <f t="shared" si="1"/>
        <v>473.68993613138679</v>
      </c>
      <c r="T34" s="32"/>
    </row>
    <row r="35" spans="4:20" x14ac:dyDescent="0.25">
      <c r="D35" s="6" t="s">
        <v>52</v>
      </c>
      <c r="E35" s="24" t="s">
        <v>11</v>
      </c>
      <c r="F35" s="32">
        <v>617000</v>
      </c>
      <c r="G35" s="41">
        <v>548000</v>
      </c>
      <c r="H35" s="32"/>
      <c r="I35" s="33"/>
      <c r="J35" s="54">
        <v>548000</v>
      </c>
      <c r="K35" s="152"/>
      <c r="L35" s="54">
        <v>575000</v>
      </c>
      <c r="M35" s="152"/>
      <c r="N35" s="155"/>
      <c r="O35" s="54">
        <v>2595554.0499999998</v>
      </c>
      <c r="P35" s="155"/>
      <c r="Q35" s="54"/>
      <c r="R35" s="155"/>
      <c r="S35" s="54">
        <f t="shared" si="1"/>
        <v>473.6412499999999</v>
      </c>
      <c r="T35" s="31"/>
    </row>
    <row r="36" spans="4:20" ht="30" x14ac:dyDescent="0.25">
      <c r="D36" s="173" t="s">
        <v>205</v>
      </c>
      <c r="E36" s="174" t="s">
        <v>207</v>
      </c>
      <c r="F36" s="32"/>
      <c r="G36" s="41"/>
      <c r="H36" s="32"/>
      <c r="I36" s="175"/>
      <c r="J36" s="54"/>
      <c r="K36" s="175"/>
      <c r="L36" s="54"/>
      <c r="M36" s="175"/>
      <c r="N36" s="155"/>
      <c r="O36" s="54">
        <v>266.8</v>
      </c>
      <c r="P36" s="155"/>
      <c r="Q36" s="54"/>
      <c r="R36" s="155"/>
      <c r="S36" s="54"/>
      <c r="T36" s="31"/>
    </row>
    <row r="37" spans="4:20" ht="30" x14ac:dyDescent="0.25">
      <c r="D37" s="71" t="s">
        <v>134</v>
      </c>
      <c r="E37" s="69" t="s">
        <v>133</v>
      </c>
      <c r="F37" s="32"/>
      <c r="G37" s="41">
        <f>G38</f>
        <v>735000</v>
      </c>
      <c r="H37" s="41">
        <f t="shared" ref="H37:Q37" si="14">H38</f>
        <v>0</v>
      </c>
      <c r="I37" s="41">
        <f t="shared" si="14"/>
        <v>0</v>
      </c>
      <c r="J37" s="54">
        <f>J38</f>
        <v>735000</v>
      </c>
      <c r="K37" s="54">
        <f t="shared" ref="K37:O37" si="15">K38</f>
        <v>0</v>
      </c>
      <c r="L37" s="54">
        <f t="shared" si="15"/>
        <v>763000</v>
      </c>
      <c r="M37" s="54">
        <f t="shared" si="15"/>
        <v>0</v>
      </c>
      <c r="N37" s="54">
        <f t="shared" si="15"/>
        <v>0</v>
      </c>
      <c r="O37" s="54">
        <f t="shared" si="15"/>
        <v>275919.25</v>
      </c>
      <c r="P37" s="54"/>
      <c r="Q37" s="54">
        <f t="shared" si="14"/>
        <v>0</v>
      </c>
      <c r="R37" s="155"/>
      <c r="S37" s="54">
        <f t="shared" si="1"/>
        <v>37.540034013605442</v>
      </c>
      <c r="T37" s="31"/>
    </row>
    <row r="38" spans="4:20" ht="30" x14ac:dyDescent="0.25">
      <c r="D38" s="6" t="s">
        <v>53</v>
      </c>
      <c r="E38" s="24" t="s">
        <v>12</v>
      </c>
      <c r="F38" s="32">
        <v>569000</v>
      </c>
      <c r="G38" s="41">
        <v>735000</v>
      </c>
      <c r="H38" s="32"/>
      <c r="I38" s="33"/>
      <c r="J38" s="54">
        <v>735000</v>
      </c>
      <c r="K38" s="152"/>
      <c r="L38" s="54">
        <v>763000</v>
      </c>
      <c r="M38" s="152"/>
      <c r="N38" s="155"/>
      <c r="O38" s="54">
        <v>275919.25</v>
      </c>
      <c r="P38" s="155"/>
      <c r="Q38" s="54"/>
      <c r="R38" s="155"/>
      <c r="S38" s="54">
        <f t="shared" si="1"/>
        <v>37.540034013605442</v>
      </c>
      <c r="T38" s="31"/>
    </row>
    <row r="39" spans="4:20" x14ac:dyDescent="0.25">
      <c r="D39" s="9" t="s">
        <v>79</v>
      </c>
      <c r="E39" s="28" t="s">
        <v>13</v>
      </c>
      <c r="F39" s="67">
        <f>F40</f>
        <v>1485000</v>
      </c>
      <c r="G39" s="41">
        <f>G40</f>
        <v>2132000</v>
      </c>
      <c r="H39" s="41">
        <f t="shared" ref="H39:Q40" si="16">H40</f>
        <v>0</v>
      </c>
      <c r="I39" s="41">
        <f t="shared" si="16"/>
        <v>0</v>
      </c>
      <c r="J39" s="41">
        <f>J40</f>
        <v>2132000</v>
      </c>
      <c r="K39" s="41"/>
      <c r="L39" s="41">
        <f t="shared" si="16"/>
        <v>2140000</v>
      </c>
      <c r="M39" s="41">
        <f t="shared" si="16"/>
        <v>0</v>
      </c>
      <c r="N39" s="41">
        <f t="shared" si="16"/>
        <v>0</v>
      </c>
      <c r="O39" s="41">
        <f t="shared" si="16"/>
        <v>1022189.84</v>
      </c>
      <c r="P39" s="41"/>
      <c r="Q39" s="41">
        <f t="shared" si="16"/>
        <v>0</v>
      </c>
      <c r="R39" s="32"/>
      <c r="S39" s="41">
        <f t="shared" si="1"/>
        <v>47.945114446529082</v>
      </c>
      <c r="T39" s="32"/>
    </row>
    <row r="40" spans="4:20" ht="30" x14ac:dyDescent="0.25">
      <c r="D40" s="6" t="s">
        <v>54</v>
      </c>
      <c r="E40" s="24" t="s">
        <v>14</v>
      </c>
      <c r="F40" s="32">
        <f>F41</f>
        <v>1485000</v>
      </c>
      <c r="G40" s="41">
        <f>G41</f>
        <v>2132000</v>
      </c>
      <c r="H40" s="41">
        <f t="shared" si="16"/>
        <v>0</v>
      </c>
      <c r="I40" s="41">
        <f t="shared" si="16"/>
        <v>0</v>
      </c>
      <c r="J40" s="54">
        <f>J41</f>
        <v>2132000</v>
      </c>
      <c r="K40" s="54"/>
      <c r="L40" s="54">
        <f t="shared" si="16"/>
        <v>2140000</v>
      </c>
      <c r="M40" s="54">
        <f t="shared" si="16"/>
        <v>0</v>
      </c>
      <c r="N40" s="54">
        <f t="shared" si="16"/>
        <v>0</v>
      </c>
      <c r="O40" s="54">
        <f t="shared" si="16"/>
        <v>1022189.84</v>
      </c>
      <c r="P40" s="54"/>
      <c r="Q40" s="54">
        <f t="shared" si="16"/>
        <v>0</v>
      </c>
      <c r="R40" s="32"/>
      <c r="S40" s="54">
        <f t="shared" si="1"/>
        <v>47.945114446529082</v>
      </c>
      <c r="T40" s="32"/>
    </row>
    <row r="41" spans="4:20" ht="42.75" x14ac:dyDescent="0.25">
      <c r="D41" s="6" t="s">
        <v>55</v>
      </c>
      <c r="E41" s="24" t="s">
        <v>135</v>
      </c>
      <c r="F41" s="32">
        <v>1485000</v>
      </c>
      <c r="G41" s="41">
        <v>2132000</v>
      </c>
      <c r="H41" s="32"/>
      <c r="I41" s="32"/>
      <c r="J41" s="54">
        <v>2132000</v>
      </c>
      <c r="K41" s="32"/>
      <c r="L41" s="54">
        <v>2140000</v>
      </c>
      <c r="M41" s="32"/>
      <c r="N41" s="32"/>
      <c r="O41" s="54">
        <v>1022189.84</v>
      </c>
      <c r="P41" s="32"/>
      <c r="Q41" s="54"/>
      <c r="R41" s="32"/>
      <c r="S41" s="54">
        <f t="shared" si="1"/>
        <v>47.945114446529082</v>
      </c>
      <c r="T41" s="32"/>
    </row>
    <row r="42" spans="4:20" ht="41.25" x14ac:dyDescent="0.25">
      <c r="D42" s="9" t="s">
        <v>77</v>
      </c>
      <c r="E42" s="28" t="s">
        <v>128</v>
      </c>
      <c r="F42" s="67">
        <f>F43</f>
        <v>8125000</v>
      </c>
      <c r="G42" s="41">
        <f>G43</f>
        <v>5732000</v>
      </c>
      <c r="H42" s="41">
        <f t="shared" ref="H42:Q42" si="17">H43</f>
        <v>0</v>
      </c>
      <c r="I42" s="41">
        <f t="shared" si="17"/>
        <v>0</v>
      </c>
      <c r="J42" s="41">
        <f>J43</f>
        <v>6092000</v>
      </c>
      <c r="K42" s="41">
        <f>K45</f>
        <v>360000</v>
      </c>
      <c r="L42" s="41">
        <f t="shared" si="17"/>
        <v>5653000</v>
      </c>
      <c r="M42" s="41">
        <f t="shared" si="17"/>
        <v>0</v>
      </c>
      <c r="N42" s="41">
        <f t="shared" si="17"/>
        <v>0</v>
      </c>
      <c r="O42" s="41">
        <f t="shared" si="17"/>
        <v>3603109.4</v>
      </c>
      <c r="P42" s="41"/>
      <c r="Q42" s="41">
        <f t="shared" si="17"/>
        <v>0</v>
      </c>
      <c r="R42" s="32"/>
      <c r="S42" s="41">
        <f t="shared" si="1"/>
        <v>59.144934340118184</v>
      </c>
      <c r="T42" s="32"/>
    </row>
    <row r="43" spans="4:20" ht="75" x14ac:dyDescent="0.25">
      <c r="D43" s="6" t="s">
        <v>56</v>
      </c>
      <c r="E43" s="24" t="s">
        <v>15</v>
      </c>
      <c r="F43" s="32">
        <f>F44+F47</f>
        <v>8125000</v>
      </c>
      <c r="G43" s="41">
        <f>G44+G47</f>
        <v>5732000</v>
      </c>
      <c r="H43" s="41">
        <f t="shared" ref="H43:Q43" si="18">H44+H47</f>
        <v>0</v>
      </c>
      <c r="I43" s="41">
        <f t="shared" si="18"/>
        <v>0</v>
      </c>
      <c r="J43" s="54">
        <f>J44+J47</f>
        <v>6092000</v>
      </c>
      <c r="K43" s="54"/>
      <c r="L43" s="54">
        <f t="shared" si="18"/>
        <v>5653000</v>
      </c>
      <c r="M43" s="54">
        <f t="shared" si="18"/>
        <v>0</v>
      </c>
      <c r="N43" s="54">
        <f t="shared" si="18"/>
        <v>0</v>
      </c>
      <c r="O43" s="54">
        <f t="shared" ref="O43" si="19">O44+O47</f>
        <v>3603109.4</v>
      </c>
      <c r="P43" s="54"/>
      <c r="Q43" s="54">
        <f t="shared" si="18"/>
        <v>0</v>
      </c>
      <c r="R43" s="32"/>
      <c r="S43" s="54">
        <f t="shared" si="1"/>
        <v>59.144934340118184</v>
      </c>
      <c r="T43" s="32"/>
    </row>
    <row r="44" spans="4:20" ht="45" x14ac:dyDescent="0.25">
      <c r="D44" s="6" t="s">
        <v>57</v>
      </c>
      <c r="E44" s="24" t="s">
        <v>16</v>
      </c>
      <c r="F44" s="32">
        <f>F45+F46</f>
        <v>7605000</v>
      </c>
      <c r="G44" s="41">
        <f>G45+G46</f>
        <v>5432000</v>
      </c>
      <c r="H44" s="41">
        <f t="shared" ref="H44:Q44" si="20">H45+H46</f>
        <v>0</v>
      </c>
      <c r="I44" s="41">
        <f t="shared" si="20"/>
        <v>0</v>
      </c>
      <c r="J44" s="54">
        <f>J45+J46</f>
        <v>5792000</v>
      </c>
      <c r="K44" s="54"/>
      <c r="L44" s="54">
        <f t="shared" si="20"/>
        <v>5348000</v>
      </c>
      <c r="M44" s="54">
        <f t="shared" si="20"/>
        <v>0</v>
      </c>
      <c r="N44" s="54">
        <f t="shared" si="20"/>
        <v>0</v>
      </c>
      <c r="O44" s="54">
        <f t="shared" ref="O44" si="21">O45+O46</f>
        <v>3476814.55</v>
      </c>
      <c r="P44" s="54"/>
      <c r="Q44" s="54">
        <f t="shared" si="20"/>
        <v>0</v>
      </c>
      <c r="R44" s="32"/>
      <c r="S44" s="54">
        <f t="shared" si="1"/>
        <v>60.027875517955799</v>
      </c>
      <c r="T44" s="32"/>
    </row>
    <row r="45" spans="4:20" ht="68.25" x14ac:dyDescent="0.25">
      <c r="D45" s="6" t="s">
        <v>130</v>
      </c>
      <c r="E45" s="69" t="s">
        <v>140</v>
      </c>
      <c r="F45" s="32">
        <v>3765000</v>
      </c>
      <c r="G45" s="41">
        <v>3494000</v>
      </c>
      <c r="H45" s="32"/>
      <c r="I45" s="33"/>
      <c r="J45" s="54">
        <f>G45+K45</f>
        <v>3854000</v>
      </c>
      <c r="K45" s="152">
        <v>360000</v>
      </c>
      <c r="L45" s="54">
        <v>3488000</v>
      </c>
      <c r="M45" s="152"/>
      <c r="N45" s="155"/>
      <c r="O45" s="54">
        <v>2432002.54</v>
      </c>
      <c r="P45" s="155"/>
      <c r="Q45" s="54"/>
      <c r="R45" s="155"/>
      <c r="S45" s="54">
        <f t="shared" si="1"/>
        <v>63.103335236118319</v>
      </c>
      <c r="T45" s="31"/>
    </row>
    <row r="46" spans="4:20" ht="60" x14ac:dyDescent="0.25">
      <c r="D46" s="13" t="s">
        <v>95</v>
      </c>
      <c r="E46" s="24" t="s">
        <v>94</v>
      </c>
      <c r="F46" s="32">
        <v>3840000</v>
      </c>
      <c r="G46" s="41">
        <v>1938000</v>
      </c>
      <c r="H46" s="32"/>
      <c r="I46" s="33"/>
      <c r="J46" s="54">
        <v>1938000</v>
      </c>
      <c r="K46" s="152"/>
      <c r="L46" s="54">
        <v>1860000</v>
      </c>
      <c r="M46" s="152"/>
      <c r="N46" s="155"/>
      <c r="O46" s="54">
        <v>1044812.01</v>
      </c>
      <c r="P46" s="155"/>
      <c r="Q46" s="54"/>
      <c r="R46" s="155"/>
      <c r="S46" s="54">
        <f t="shared" si="1"/>
        <v>53.911868421052631</v>
      </c>
      <c r="T46" s="31"/>
    </row>
    <row r="47" spans="4:20" ht="75" x14ac:dyDescent="0.25">
      <c r="D47" s="6" t="s">
        <v>58</v>
      </c>
      <c r="E47" s="24" t="s">
        <v>17</v>
      </c>
      <c r="F47" s="32">
        <f>F48</f>
        <v>520000</v>
      </c>
      <c r="G47" s="41">
        <f>G48</f>
        <v>300000</v>
      </c>
      <c r="H47" s="41">
        <f t="shared" ref="H47:I47" si="22">H48</f>
        <v>0</v>
      </c>
      <c r="I47" s="41">
        <f t="shared" si="22"/>
        <v>0</v>
      </c>
      <c r="J47" s="54">
        <f>J48</f>
        <v>300000</v>
      </c>
      <c r="K47" s="54">
        <f t="shared" ref="K47:O47" si="23">K48</f>
        <v>0</v>
      </c>
      <c r="L47" s="54">
        <f t="shared" si="23"/>
        <v>305000</v>
      </c>
      <c r="M47" s="54">
        <f t="shared" si="23"/>
        <v>0</v>
      </c>
      <c r="N47" s="54">
        <f t="shared" si="23"/>
        <v>0</v>
      </c>
      <c r="O47" s="54">
        <f t="shared" si="23"/>
        <v>126294.85</v>
      </c>
      <c r="P47" s="54"/>
      <c r="Q47" s="54"/>
      <c r="R47" s="32"/>
      <c r="S47" s="54">
        <f t="shared" si="1"/>
        <v>42.098283333333335</v>
      </c>
      <c r="T47" s="32"/>
    </row>
    <row r="48" spans="4:20" ht="60" x14ac:dyDescent="0.25">
      <c r="D48" s="6" t="s">
        <v>59</v>
      </c>
      <c r="E48" s="24" t="s">
        <v>18</v>
      </c>
      <c r="F48" s="32">
        <v>520000</v>
      </c>
      <c r="G48" s="41">
        <v>300000</v>
      </c>
      <c r="H48" s="32"/>
      <c r="I48" s="33"/>
      <c r="J48" s="54">
        <v>300000</v>
      </c>
      <c r="K48" s="152"/>
      <c r="L48" s="54">
        <v>305000</v>
      </c>
      <c r="M48" s="152"/>
      <c r="N48" s="155"/>
      <c r="O48" s="54">
        <v>126294.85</v>
      </c>
      <c r="P48" s="155"/>
      <c r="Q48" s="54"/>
      <c r="R48" s="155"/>
      <c r="S48" s="54">
        <f t="shared" si="1"/>
        <v>42.098283333333335</v>
      </c>
      <c r="T48" s="31"/>
    </row>
    <row r="49" spans="4:20" x14ac:dyDescent="0.25">
      <c r="D49" s="9" t="s">
        <v>81</v>
      </c>
      <c r="E49" s="28" t="s">
        <v>19</v>
      </c>
      <c r="F49" s="67">
        <f>F50</f>
        <v>2036000</v>
      </c>
      <c r="G49" s="41">
        <f>G50</f>
        <v>1536000</v>
      </c>
      <c r="H49" s="41">
        <f t="shared" ref="H49:Q49" si="24">H50</f>
        <v>0</v>
      </c>
      <c r="I49" s="41">
        <f t="shared" si="24"/>
        <v>0</v>
      </c>
      <c r="J49" s="41">
        <f>J50</f>
        <v>1536000</v>
      </c>
      <c r="K49" s="41"/>
      <c r="L49" s="41">
        <f t="shared" si="24"/>
        <v>1597000</v>
      </c>
      <c r="M49" s="41">
        <f t="shared" si="24"/>
        <v>0</v>
      </c>
      <c r="N49" s="41">
        <f t="shared" si="24"/>
        <v>0</v>
      </c>
      <c r="O49" s="41">
        <f t="shared" si="24"/>
        <v>914269.03</v>
      </c>
      <c r="P49" s="41"/>
      <c r="Q49" s="41">
        <f t="shared" si="24"/>
        <v>0</v>
      </c>
      <c r="R49" s="32"/>
      <c r="S49" s="41">
        <f t="shared" si="1"/>
        <v>59.52272330729167</v>
      </c>
      <c r="T49" s="32"/>
    </row>
    <row r="50" spans="4:20" x14ac:dyDescent="0.25">
      <c r="D50" s="6" t="s">
        <v>60</v>
      </c>
      <c r="E50" s="24" t="s">
        <v>20</v>
      </c>
      <c r="F50" s="32">
        <f>F51+F53+F54</f>
        <v>2036000</v>
      </c>
      <c r="G50" s="41">
        <f>G51+G53+G54</f>
        <v>1536000</v>
      </c>
      <c r="H50" s="41">
        <f t="shared" ref="H50:Q50" si="25">H51+H53+H54</f>
        <v>0</v>
      </c>
      <c r="I50" s="41">
        <f t="shared" si="25"/>
        <v>0</v>
      </c>
      <c r="J50" s="54">
        <f>J51+J53+J54</f>
        <v>1536000</v>
      </c>
      <c r="K50" s="54"/>
      <c r="L50" s="54">
        <f t="shared" si="25"/>
        <v>1597000</v>
      </c>
      <c r="M50" s="54">
        <f t="shared" si="25"/>
        <v>0</v>
      </c>
      <c r="N50" s="54">
        <f t="shared" si="25"/>
        <v>0</v>
      </c>
      <c r="O50" s="54">
        <f t="shared" ref="O50" si="26">O51+O53+O54</f>
        <v>914269.03</v>
      </c>
      <c r="P50" s="54"/>
      <c r="Q50" s="54">
        <f t="shared" si="25"/>
        <v>0</v>
      </c>
      <c r="R50" s="32"/>
      <c r="S50" s="54">
        <f t="shared" si="1"/>
        <v>59.52272330729167</v>
      </c>
      <c r="T50" s="32"/>
    </row>
    <row r="51" spans="4:20" x14ac:dyDescent="0.25">
      <c r="D51" s="234" t="s">
        <v>61</v>
      </c>
      <c r="E51" s="235" t="s">
        <v>21</v>
      </c>
      <c r="F51" s="211">
        <v>264000</v>
      </c>
      <c r="G51" s="242">
        <v>44000</v>
      </c>
      <c r="H51" s="220"/>
      <c r="I51" s="236"/>
      <c r="J51" s="240">
        <v>44000</v>
      </c>
      <c r="K51" s="113"/>
      <c r="L51" s="240">
        <v>47000</v>
      </c>
      <c r="M51" s="223"/>
      <c r="N51" s="248"/>
      <c r="O51" s="240">
        <v>45238.73</v>
      </c>
      <c r="P51" s="157"/>
      <c r="Q51" s="240"/>
      <c r="R51" s="225"/>
      <c r="S51" s="240">
        <f t="shared" si="1"/>
        <v>102.81529545454546</v>
      </c>
      <c r="T51" s="114"/>
    </row>
    <row r="52" spans="4:20" x14ac:dyDescent="0.25">
      <c r="D52" s="234"/>
      <c r="E52" s="235"/>
      <c r="F52" s="213"/>
      <c r="G52" s="243"/>
      <c r="H52" s="222"/>
      <c r="I52" s="236"/>
      <c r="J52" s="241"/>
      <c r="K52" s="78"/>
      <c r="L52" s="241"/>
      <c r="M52" s="224"/>
      <c r="N52" s="249"/>
      <c r="O52" s="241"/>
      <c r="P52" s="159"/>
      <c r="Q52" s="241"/>
      <c r="R52" s="226"/>
      <c r="S52" s="241"/>
      <c r="T52" s="114"/>
    </row>
    <row r="53" spans="4:20" x14ac:dyDescent="0.25">
      <c r="D53" s="6" t="s">
        <v>62</v>
      </c>
      <c r="E53" s="24" t="s">
        <v>22</v>
      </c>
      <c r="F53" s="32">
        <v>340000</v>
      </c>
      <c r="G53" s="41">
        <v>588000</v>
      </c>
      <c r="H53" s="32"/>
      <c r="I53" s="33"/>
      <c r="J53" s="54">
        <v>588000</v>
      </c>
      <c r="K53" s="152"/>
      <c r="L53" s="54">
        <v>600000</v>
      </c>
      <c r="M53" s="152"/>
      <c r="N53" s="155"/>
      <c r="O53" s="54">
        <v>466684.35</v>
      </c>
      <c r="P53" s="155"/>
      <c r="Q53" s="54"/>
      <c r="R53" s="155"/>
      <c r="S53" s="54">
        <f>O53/J53*100</f>
        <v>79.368086734693875</v>
      </c>
      <c r="T53" s="31"/>
    </row>
    <row r="54" spans="4:20" x14ac:dyDescent="0.25">
      <c r="D54" s="6" t="s">
        <v>63</v>
      </c>
      <c r="E54" s="24" t="s">
        <v>23</v>
      </c>
      <c r="F54" s="32">
        <v>1432000</v>
      </c>
      <c r="G54" s="41">
        <v>904000</v>
      </c>
      <c r="H54" s="32"/>
      <c r="I54" s="33"/>
      <c r="J54" s="54">
        <v>904000</v>
      </c>
      <c r="K54" s="152"/>
      <c r="L54" s="54">
        <v>950000</v>
      </c>
      <c r="M54" s="152"/>
      <c r="N54" s="155"/>
      <c r="O54" s="54">
        <v>402345.95</v>
      </c>
      <c r="P54" s="155"/>
      <c r="Q54" s="54"/>
      <c r="R54" s="155"/>
      <c r="S54" s="54">
        <f>O54/J54*100</f>
        <v>44.5072953539823</v>
      </c>
      <c r="T54" s="31"/>
    </row>
    <row r="55" spans="4:20" ht="28.5" x14ac:dyDescent="0.25">
      <c r="D55" s="9" t="s">
        <v>80</v>
      </c>
      <c r="E55" s="28" t="s">
        <v>24</v>
      </c>
      <c r="F55" s="67">
        <f>F57</f>
        <v>416000</v>
      </c>
      <c r="G55" s="41">
        <f>G56</f>
        <v>418000</v>
      </c>
      <c r="H55" s="41">
        <f t="shared" ref="H55:Q56" si="27">H56</f>
        <v>0</v>
      </c>
      <c r="I55" s="41">
        <f t="shared" si="27"/>
        <v>0</v>
      </c>
      <c r="J55" s="41">
        <f>J56</f>
        <v>418000</v>
      </c>
      <c r="K55" s="41"/>
      <c r="L55" s="41">
        <f t="shared" si="27"/>
        <v>421000</v>
      </c>
      <c r="M55" s="41">
        <f t="shared" si="27"/>
        <v>0</v>
      </c>
      <c r="N55" s="41">
        <f t="shared" si="27"/>
        <v>0</v>
      </c>
      <c r="O55" s="41">
        <f t="shared" si="27"/>
        <v>123343.94</v>
      </c>
      <c r="P55" s="41"/>
      <c r="Q55" s="41">
        <f t="shared" si="27"/>
        <v>0</v>
      </c>
      <c r="R55" s="32"/>
      <c r="S55" s="41">
        <f t="shared" ref="S55:S74" si="28">O55/J55*100</f>
        <v>29.508119617224882</v>
      </c>
      <c r="T55" s="32"/>
    </row>
    <row r="56" spans="4:20" x14ac:dyDescent="0.25">
      <c r="D56" s="71" t="s">
        <v>136</v>
      </c>
      <c r="E56" s="69" t="s">
        <v>137</v>
      </c>
      <c r="F56" s="67"/>
      <c r="G56" s="41">
        <f>G57</f>
        <v>418000</v>
      </c>
      <c r="H56" s="41">
        <f t="shared" si="27"/>
        <v>0</v>
      </c>
      <c r="I56" s="41">
        <f t="shared" si="27"/>
        <v>0</v>
      </c>
      <c r="J56" s="54">
        <f>J57</f>
        <v>418000</v>
      </c>
      <c r="K56" s="54"/>
      <c r="L56" s="54">
        <f t="shared" si="27"/>
        <v>421000</v>
      </c>
      <c r="M56" s="54">
        <f t="shared" si="27"/>
        <v>0</v>
      </c>
      <c r="N56" s="54">
        <f t="shared" si="27"/>
        <v>0</v>
      </c>
      <c r="O56" s="54">
        <f t="shared" si="27"/>
        <v>123343.94</v>
      </c>
      <c r="P56" s="54"/>
      <c r="Q56" s="54">
        <f t="shared" si="27"/>
        <v>0</v>
      </c>
      <c r="R56" s="32"/>
      <c r="S56" s="54">
        <f t="shared" si="28"/>
        <v>29.508119617224882</v>
      </c>
      <c r="T56" s="32"/>
    </row>
    <row r="57" spans="4:20" ht="30" x14ac:dyDescent="0.25">
      <c r="D57" s="20" t="s">
        <v>100</v>
      </c>
      <c r="E57" s="24" t="s">
        <v>101</v>
      </c>
      <c r="F57" s="32">
        <v>416000</v>
      </c>
      <c r="G57" s="41">
        <v>418000</v>
      </c>
      <c r="H57" s="32"/>
      <c r="I57" s="33"/>
      <c r="J57" s="54">
        <v>418000</v>
      </c>
      <c r="K57" s="152"/>
      <c r="L57" s="54">
        <v>421000</v>
      </c>
      <c r="M57" s="152"/>
      <c r="N57" s="155"/>
      <c r="O57" s="54">
        <v>123343.94</v>
      </c>
      <c r="P57" s="155"/>
      <c r="Q57" s="54"/>
      <c r="R57" s="155"/>
      <c r="S57" s="54">
        <f t="shared" si="28"/>
        <v>29.508119617224882</v>
      </c>
      <c r="T57" s="31"/>
    </row>
    <row r="58" spans="4:20" ht="29.45" customHeight="1" x14ac:dyDescent="0.25">
      <c r="D58" s="9" t="s">
        <v>78</v>
      </c>
      <c r="E58" s="28" t="s">
        <v>25</v>
      </c>
      <c r="F58" s="67">
        <f>F61</f>
        <v>7453000</v>
      </c>
      <c r="G58" s="41">
        <f>G61</f>
        <v>523000</v>
      </c>
      <c r="H58" s="41">
        <f t="shared" ref="H58:Q58" si="29">H61</f>
        <v>0</v>
      </c>
      <c r="I58" s="41">
        <f t="shared" si="29"/>
        <v>0</v>
      </c>
      <c r="J58" s="41">
        <f>J61+J59</f>
        <v>523000</v>
      </c>
      <c r="K58" s="41"/>
      <c r="L58" s="41">
        <f t="shared" si="29"/>
        <v>523000</v>
      </c>
      <c r="M58" s="41">
        <f t="shared" si="29"/>
        <v>0</v>
      </c>
      <c r="N58" s="41">
        <f t="shared" si="29"/>
        <v>0</v>
      </c>
      <c r="O58" s="41">
        <f>O61+O59</f>
        <v>723119.69</v>
      </c>
      <c r="P58" s="41"/>
      <c r="Q58" s="41">
        <f t="shared" si="29"/>
        <v>0</v>
      </c>
      <c r="R58" s="32"/>
      <c r="S58" s="41">
        <f t="shared" si="28"/>
        <v>138.26380305927341</v>
      </c>
      <c r="T58" s="32"/>
    </row>
    <row r="59" spans="4:20" ht="55.15" customHeight="1" x14ac:dyDescent="0.25">
      <c r="D59" s="173" t="s">
        <v>208</v>
      </c>
      <c r="E59" s="174" t="s">
        <v>211</v>
      </c>
      <c r="F59" s="67"/>
      <c r="G59" s="41"/>
      <c r="H59" s="41"/>
      <c r="I59" s="41"/>
      <c r="J59" s="54">
        <f>J60</f>
        <v>0</v>
      </c>
      <c r="K59" s="41"/>
      <c r="L59" s="41"/>
      <c r="M59" s="41"/>
      <c r="N59" s="41"/>
      <c r="O59" s="54">
        <f>O60</f>
        <v>17200</v>
      </c>
      <c r="P59" s="41"/>
      <c r="Q59" s="41"/>
      <c r="R59" s="32"/>
      <c r="S59" s="41"/>
      <c r="T59" s="32"/>
    </row>
    <row r="60" spans="4:20" ht="54" customHeight="1" x14ac:dyDescent="0.25">
      <c r="D60" s="173" t="s">
        <v>209</v>
      </c>
      <c r="E60" s="174" t="s">
        <v>210</v>
      </c>
      <c r="F60" s="67"/>
      <c r="G60" s="41"/>
      <c r="H60" s="41"/>
      <c r="I60" s="41"/>
      <c r="J60" s="41"/>
      <c r="K60" s="41"/>
      <c r="L60" s="41"/>
      <c r="M60" s="41"/>
      <c r="N60" s="41"/>
      <c r="O60" s="54">
        <v>17200</v>
      </c>
      <c r="P60" s="41"/>
      <c r="Q60" s="41"/>
      <c r="R60" s="32"/>
      <c r="S60" s="41"/>
      <c r="T60" s="32"/>
    </row>
    <row r="61" spans="4:20" ht="30" x14ac:dyDescent="0.25">
      <c r="D61" s="6" t="s">
        <v>64</v>
      </c>
      <c r="E61" s="24" t="s">
        <v>138</v>
      </c>
      <c r="F61" s="32">
        <f>F62</f>
        <v>7453000</v>
      </c>
      <c r="G61" s="41">
        <f>G62</f>
        <v>523000</v>
      </c>
      <c r="H61" s="41">
        <f t="shared" ref="H61" si="30">H62</f>
        <v>0</v>
      </c>
      <c r="I61" s="41">
        <f t="shared" ref="I61:Q61" si="31">I62</f>
        <v>0</v>
      </c>
      <c r="J61" s="54">
        <f>J62</f>
        <v>523000</v>
      </c>
      <c r="K61" s="54"/>
      <c r="L61" s="54">
        <f t="shared" si="31"/>
        <v>523000</v>
      </c>
      <c r="M61" s="54">
        <f t="shared" si="31"/>
        <v>0</v>
      </c>
      <c r="N61" s="54">
        <f t="shared" si="31"/>
        <v>0</v>
      </c>
      <c r="O61" s="54">
        <f t="shared" si="31"/>
        <v>705919.69</v>
      </c>
      <c r="P61" s="54"/>
      <c r="Q61" s="54">
        <f t="shared" si="31"/>
        <v>0</v>
      </c>
      <c r="R61" s="32"/>
      <c r="S61" s="54">
        <f t="shared" si="28"/>
        <v>134.9750841300191</v>
      </c>
      <c r="T61" s="32"/>
    </row>
    <row r="62" spans="4:20" ht="30" x14ac:dyDescent="0.25">
      <c r="D62" s="6" t="s">
        <v>65</v>
      </c>
      <c r="E62" s="24" t="s">
        <v>26</v>
      </c>
      <c r="F62" s="32">
        <f>F63+F64</f>
        <v>7453000</v>
      </c>
      <c r="G62" s="41">
        <f>G63+G64</f>
        <v>523000</v>
      </c>
      <c r="H62" s="41">
        <f t="shared" ref="H62:I62" si="32">H63+H64</f>
        <v>0</v>
      </c>
      <c r="I62" s="41">
        <f t="shared" si="32"/>
        <v>0</v>
      </c>
      <c r="J62" s="54">
        <f>J63+J64</f>
        <v>523000</v>
      </c>
      <c r="K62" s="54">
        <f t="shared" ref="K62:O62" si="33">K63+K64</f>
        <v>0</v>
      </c>
      <c r="L62" s="54">
        <f t="shared" si="33"/>
        <v>523000</v>
      </c>
      <c r="M62" s="54">
        <f t="shared" si="33"/>
        <v>0</v>
      </c>
      <c r="N62" s="54">
        <f t="shared" si="33"/>
        <v>0</v>
      </c>
      <c r="O62" s="54">
        <f t="shared" si="33"/>
        <v>705919.69</v>
      </c>
      <c r="P62" s="54"/>
      <c r="Q62" s="54"/>
      <c r="R62" s="32"/>
      <c r="S62" s="54">
        <f t="shared" si="28"/>
        <v>134.9750841300191</v>
      </c>
      <c r="T62" s="32"/>
    </row>
    <row r="63" spans="4:20" ht="45" x14ac:dyDescent="0.25">
      <c r="D63" s="6" t="s">
        <v>122</v>
      </c>
      <c r="E63" s="24" t="s">
        <v>139</v>
      </c>
      <c r="F63" s="32">
        <v>7093000</v>
      </c>
      <c r="G63" s="41">
        <v>266000</v>
      </c>
      <c r="H63" s="32"/>
      <c r="I63" s="33"/>
      <c r="J63" s="54">
        <v>266000</v>
      </c>
      <c r="K63" s="152"/>
      <c r="L63" s="54">
        <v>266000</v>
      </c>
      <c r="M63" s="152"/>
      <c r="N63" s="155"/>
      <c r="O63" s="54">
        <v>595469.72</v>
      </c>
      <c r="P63" s="155"/>
      <c r="Q63" s="54"/>
      <c r="R63" s="155"/>
      <c r="S63" s="54">
        <f t="shared" si="28"/>
        <v>223.8607969924812</v>
      </c>
      <c r="T63" s="31"/>
    </row>
    <row r="64" spans="4:20" ht="45" x14ac:dyDescent="0.25">
      <c r="D64" s="13" t="s">
        <v>96</v>
      </c>
      <c r="E64" s="42" t="s">
        <v>117</v>
      </c>
      <c r="F64" s="32">
        <v>360000</v>
      </c>
      <c r="G64" s="41">
        <v>257000</v>
      </c>
      <c r="H64" s="32"/>
      <c r="I64" s="33"/>
      <c r="J64" s="54">
        <v>257000</v>
      </c>
      <c r="K64" s="152"/>
      <c r="L64" s="54">
        <v>257000</v>
      </c>
      <c r="M64" s="152"/>
      <c r="N64" s="155"/>
      <c r="O64" s="54">
        <v>110449.97</v>
      </c>
      <c r="P64" s="155"/>
      <c r="Q64" s="54"/>
      <c r="R64" s="155"/>
      <c r="S64" s="54">
        <f t="shared" si="28"/>
        <v>42.976642023346308</v>
      </c>
      <c r="T64" s="31"/>
    </row>
    <row r="65" spans="4:20" x14ac:dyDescent="0.25">
      <c r="D65" s="9" t="s">
        <v>66</v>
      </c>
      <c r="E65" s="28" t="s">
        <v>27</v>
      </c>
      <c r="F65" s="67" t="e">
        <f>F66+F69+#REF!+F72+F74+#REF!+F79+#REF!+F77+F70</f>
        <v>#REF!</v>
      </c>
      <c r="G65" s="41" t="e">
        <f>G66+G69+G70+G71+G74+G77+#REF!+G79+G80</f>
        <v>#REF!</v>
      </c>
      <c r="H65" s="41" t="e">
        <f>H66+H69+H70+H71+H74+H77+#REF!+H79+H80</f>
        <v>#REF!</v>
      </c>
      <c r="I65" s="41" t="e">
        <f>I66+I69+I70+I71+I74+I77+#REF!+I79+I80</f>
        <v>#REF!</v>
      </c>
      <c r="J65" s="41">
        <f>J66+J69+J70+J71+J74+J77+J79+J80+J76</f>
        <v>3330000</v>
      </c>
      <c r="K65" s="41">
        <f>K66+K69+K70+K71+K74+K77+K79+K80+K76</f>
        <v>0</v>
      </c>
      <c r="L65" s="41">
        <f>L66+L69+L70+L71+L74+L77+L79+L80+L76</f>
        <v>3363000</v>
      </c>
      <c r="M65" s="41">
        <f>M66+M69+M70+M71+M74+M77+M79+M80+M76</f>
        <v>0</v>
      </c>
      <c r="N65" s="41">
        <f>N66+N69+N70+N71+N74+N77+N79+N80+N76</f>
        <v>0</v>
      </c>
      <c r="O65" s="41">
        <f>O66+O69+O70+O71+O74+O77+O78+O79+O80+O76</f>
        <v>1093178.9099999999</v>
      </c>
      <c r="P65" s="41"/>
      <c r="Q65" s="41" t="e">
        <f>Q66+Q69+Q70+Q71+Q74+Q77+#REF!+Q79+Q80</f>
        <v>#REF!</v>
      </c>
      <c r="R65" s="32"/>
      <c r="S65" s="41">
        <f t="shared" si="28"/>
        <v>32.828195495495493</v>
      </c>
      <c r="T65" s="32"/>
    </row>
    <row r="66" spans="4:20" ht="30" x14ac:dyDescent="0.25">
      <c r="D66" s="6" t="s">
        <v>67</v>
      </c>
      <c r="E66" s="24" t="s">
        <v>28</v>
      </c>
      <c r="F66" s="32">
        <f>F67+F68</f>
        <v>222000</v>
      </c>
      <c r="G66" s="41">
        <f>G67+G68</f>
        <v>300000</v>
      </c>
      <c r="H66" s="41">
        <f t="shared" ref="H66:Q66" si="34">H67+H68</f>
        <v>0</v>
      </c>
      <c r="I66" s="41">
        <f t="shared" si="34"/>
        <v>0</v>
      </c>
      <c r="J66" s="54">
        <f>J67+J68</f>
        <v>300000</v>
      </c>
      <c r="K66" s="54"/>
      <c r="L66" s="54">
        <f t="shared" si="34"/>
        <v>315000</v>
      </c>
      <c r="M66" s="54">
        <f t="shared" si="34"/>
        <v>0</v>
      </c>
      <c r="N66" s="54">
        <f t="shared" si="34"/>
        <v>0</v>
      </c>
      <c r="O66" s="54">
        <f t="shared" ref="O66" si="35">O67+O68</f>
        <v>117289.12</v>
      </c>
      <c r="P66" s="54"/>
      <c r="Q66" s="54">
        <f t="shared" si="34"/>
        <v>0</v>
      </c>
      <c r="R66" s="32"/>
      <c r="S66" s="54">
        <f t="shared" si="28"/>
        <v>39.096373333333332</v>
      </c>
      <c r="T66" s="32"/>
    </row>
    <row r="67" spans="4:20" ht="57.75" x14ac:dyDescent="0.25">
      <c r="D67" s="6" t="s">
        <v>68</v>
      </c>
      <c r="E67" s="24" t="s">
        <v>141</v>
      </c>
      <c r="F67" s="32">
        <v>220000</v>
      </c>
      <c r="G67" s="41">
        <v>290000</v>
      </c>
      <c r="H67" s="32"/>
      <c r="I67" s="33"/>
      <c r="J67" s="54">
        <v>290000</v>
      </c>
      <c r="K67" s="152"/>
      <c r="L67" s="54">
        <v>300000</v>
      </c>
      <c r="M67" s="152"/>
      <c r="N67" s="155"/>
      <c r="O67" s="54">
        <v>111739.12</v>
      </c>
      <c r="P67" s="155"/>
      <c r="Q67" s="54"/>
      <c r="R67" s="155"/>
      <c r="S67" s="54">
        <f t="shared" si="28"/>
        <v>38.530731034482756</v>
      </c>
      <c r="T67" s="31"/>
    </row>
    <row r="68" spans="4:20" ht="45" x14ac:dyDescent="0.25">
      <c r="D68" s="6" t="s">
        <v>69</v>
      </c>
      <c r="E68" s="27" t="s">
        <v>29</v>
      </c>
      <c r="F68" s="34">
        <v>2000</v>
      </c>
      <c r="G68" s="41">
        <v>10000</v>
      </c>
      <c r="H68" s="34"/>
      <c r="I68" s="33"/>
      <c r="J68" s="54">
        <v>10000</v>
      </c>
      <c r="K68" s="152"/>
      <c r="L68" s="54">
        <v>15000</v>
      </c>
      <c r="M68" s="152"/>
      <c r="N68" s="155"/>
      <c r="O68" s="54">
        <v>5550</v>
      </c>
      <c r="P68" s="155"/>
      <c r="Q68" s="54"/>
      <c r="R68" s="155"/>
      <c r="S68" s="54">
        <f t="shared" si="28"/>
        <v>55.500000000000007</v>
      </c>
      <c r="T68" s="31"/>
    </row>
    <row r="69" spans="4:20" ht="45" x14ac:dyDescent="0.25">
      <c r="D69" s="6" t="s">
        <v>70</v>
      </c>
      <c r="E69" s="24" t="s">
        <v>30</v>
      </c>
      <c r="F69" s="32">
        <v>40000</v>
      </c>
      <c r="G69" s="41">
        <v>45000</v>
      </c>
      <c r="H69" s="32"/>
      <c r="I69" s="33"/>
      <c r="J69" s="54">
        <v>45000</v>
      </c>
      <c r="K69" s="152"/>
      <c r="L69" s="54">
        <v>45000</v>
      </c>
      <c r="M69" s="152"/>
      <c r="N69" s="155"/>
      <c r="O69" s="54">
        <v>10000</v>
      </c>
      <c r="P69" s="155"/>
      <c r="Q69" s="54"/>
      <c r="R69" s="155"/>
      <c r="S69" s="54">
        <f t="shared" si="28"/>
        <v>22.222222222222221</v>
      </c>
      <c r="T69" s="31"/>
    </row>
    <row r="70" spans="4:20" ht="45" x14ac:dyDescent="0.25">
      <c r="D70" s="62" t="s">
        <v>124</v>
      </c>
      <c r="E70" s="63" t="s">
        <v>125</v>
      </c>
      <c r="F70" s="32">
        <v>183562</v>
      </c>
      <c r="G70" s="41">
        <v>205000</v>
      </c>
      <c r="H70" s="32"/>
      <c r="I70" s="64"/>
      <c r="J70" s="54">
        <v>205000</v>
      </c>
      <c r="K70" s="152"/>
      <c r="L70" s="54">
        <v>205000</v>
      </c>
      <c r="M70" s="152"/>
      <c r="N70" s="155"/>
      <c r="O70" s="54">
        <v>16500</v>
      </c>
      <c r="P70" s="155"/>
      <c r="Q70" s="54"/>
      <c r="R70" s="155"/>
      <c r="S70" s="54">
        <f t="shared" si="28"/>
        <v>8.0487804878048781</v>
      </c>
      <c r="T70" s="31"/>
    </row>
    <row r="71" spans="4:20" ht="90" x14ac:dyDescent="0.25">
      <c r="D71" s="71" t="s">
        <v>142</v>
      </c>
      <c r="E71" s="69" t="s">
        <v>143</v>
      </c>
      <c r="F71" s="32"/>
      <c r="G71" s="41" t="e">
        <f>#REF!+G72</f>
        <v>#REF!</v>
      </c>
      <c r="H71" s="41" t="e">
        <f>#REF!+H72</f>
        <v>#REF!</v>
      </c>
      <c r="I71" s="41" t="e">
        <f>#REF!+I72</f>
        <v>#REF!</v>
      </c>
      <c r="J71" s="54">
        <f>J72+J73</f>
        <v>50000</v>
      </c>
      <c r="K71" s="54">
        <f t="shared" ref="K71:O71" si="36">K72+K73</f>
        <v>0</v>
      </c>
      <c r="L71" s="54">
        <f t="shared" si="36"/>
        <v>50000</v>
      </c>
      <c r="M71" s="54">
        <f t="shared" si="36"/>
        <v>0</v>
      </c>
      <c r="N71" s="54">
        <f t="shared" si="36"/>
        <v>0</v>
      </c>
      <c r="O71" s="54">
        <f t="shared" si="36"/>
        <v>20000</v>
      </c>
      <c r="P71" s="54"/>
      <c r="Q71" s="54"/>
      <c r="R71" s="155"/>
      <c r="S71" s="54">
        <f t="shared" si="28"/>
        <v>40</v>
      </c>
      <c r="T71" s="31"/>
    </row>
    <row r="72" spans="4:20" ht="22.9" customHeight="1" x14ac:dyDescent="0.25">
      <c r="D72" s="6" t="s">
        <v>212</v>
      </c>
      <c r="E72" s="24" t="s">
        <v>213</v>
      </c>
      <c r="F72" s="32">
        <v>65000</v>
      </c>
      <c r="G72" s="41">
        <v>50000</v>
      </c>
      <c r="H72" s="32"/>
      <c r="I72" s="35"/>
      <c r="J72" s="54"/>
      <c r="K72" s="151"/>
      <c r="L72" s="54">
        <v>50000</v>
      </c>
      <c r="M72" s="151"/>
      <c r="N72" s="155"/>
      <c r="O72" s="54">
        <v>10000</v>
      </c>
      <c r="P72" s="155"/>
      <c r="Q72" s="54"/>
      <c r="R72" s="155"/>
      <c r="S72" s="54" t="e">
        <f t="shared" si="28"/>
        <v>#DIV/0!</v>
      </c>
      <c r="T72" s="31"/>
    </row>
    <row r="73" spans="4:20" ht="30" x14ac:dyDescent="0.25">
      <c r="D73" s="173" t="s">
        <v>71</v>
      </c>
      <c r="E73" s="174" t="s">
        <v>31</v>
      </c>
      <c r="F73" s="168"/>
      <c r="G73" s="178"/>
      <c r="H73" s="168"/>
      <c r="I73" s="170"/>
      <c r="J73" s="176">
        <v>50000</v>
      </c>
      <c r="K73" s="166"/>
      <c r="L73" s="176"/>
      <c r="M73" s="166"/>
      <c r="N73" s="180"/>
      <c r="O73" s="176">
        <v>10000</v>
      </c>
      <c r="P73" s="180"/>
      <c r="Q73" s="176"/>
      <c r="R73" s="180"/>
      <c r="S73" s="176"/>
      <c r="T73" s="31"/>
    </row>
    <row r="74" spans="4:20" x14ac:dyDescent="0.25">
      <c r="D74" s="234" t="s">
        <v>72</v>
      </c>
      <c r="E74" s="235" t="s">
        <v>32</v>
      </c>
      <c r="F74" s="211">
        <v>140000</v>
      </c>
      <c r="G74" s="242">
        <v>190000</v>
      </c>
      <c r="H74" s="220"/>
      <c r="I74" s="219"/>
      <c r="J74" s="240">
        <v>190000</v>
      </c>
      <c r="K74" s="153"/>
      <c r="L74" s="240">
        <v>190000</v>
      </c>
      <c r="M74" s="153"/>
      <c r="N74" s="248"/>
      <c r="O74" s="240">
        <v>161995.18</v>
      </c>
      <c r="P74" s="157"/>
      <c r="Q74" s="240"/>
      <c r="R74" s="225"/>
      <c r="S74" s="195">
        <f t="shared" si="28"/>
        <v>85.260621052631578</v>
      </c>
      <c r="T74" s="114"/>
    </row>
    <row r="75" spans="4:20" ht="42.75" customHeight="1" x14ac:dyDescent="0.25">
      <c r="D75" s="234"/>
      <c r="E75" s="235"/>
      <c r="F75" s="213"/>
      <c r="G75" s="243"/>
      <c r="H75" s="222"/>
      <c r="I75" s="219"/>
      <c r="J75" s="241"/>
      <c r="K75" s="154"/>
      <c r="L75" s="241"/>
      <c r="M75" s="154"/>
      <c r="N75" s="249"/>
      <c r="O75" s="241"/>
      <c r="P75" s="159"/>
      <c r="Q75" s="241"/>
      <c r="R75" s="226"/>
      <c r="S75" s="197"/>
      <c r="T75" s="114"/>
    </row>
    <row r="76" spans="4:20" ht="42.75" customHeight="1" x14ac:dyDescent="0.25">
      <c r="D76" s="147" t="s">
        <v>194</v>
      </c>
      <c r="E76" s="148" t="s">
        <v>195</v>
      </c>
      <c r="F76" s="143"/>
      <c r="G76" s="146"/>
      <c r="H76" s="144"/>
      <c r="I76" s="141"/>
      <c r="J76" s="158"/>
      <c r="K76" s="154"/>
      <c r="L76" s="158"/>
      <c r="M76" s="154"/>
      <c r="N76" s="159"/>
      <c r="O76" s="158">
        <v>55000</v>
      </c>
      <c r="P76" s="159"/>
      <c r="Q76" s="158"/>
      <c r="R76" s="160"/>
      <c r="S76" s="150"/>
      <c r="T76" s="140"/>
    </row>
    <row r="77" spans="4:20" ht="66.75" customHeight="1" x14ac:dyDescent="0.25">
      <c r="D77" s="60" t="s">
        <v>123</v>
      </c>
      <c r="E77" s="56" t="s">
        <v>144</v>
      </c>
      <c r="F77" s="58">
        <v>170000</v>
      </c>
      <c r="G77" s="61">
        <v>170000</v>
      </c>
      <c r="H77" s="59"/>
      <c r="I77" s="57"/>
      <c r="J77" s="158">
        <v>170000</v>
      </c>
      <c r="K77" s="151"/>
      <c r="L77" s="54">
        <v>170000</v>
      </c>
      <c r="M77" s="154"/>
      <c r="N77" s="159"/>
      <c r="O77" s="54"/>
      <c r="P77" s="159"/>
      <c r="Q77" s="54"/>
      <c r="R77" s="160"/>
      <c r="S77" s="54">
        <f>O77/J77*100</f>
        <v>0</v>
      </c>
      <c r="T77" s="114"/>
    </row>
    <row r="78" spans="4:20" ht="66.75" customHeight="1" x14ac:dyDescent="0.25">
      <c r="D78" s="173" t="s">
        <v>214</v>
      </c>
      <c r="E78" s="174" t="s">
        <v>215</v>
      </c>
      <c r="F78" s="169"/>
      <c r="G78" s="179"/>
      <c r="H78" s="171"/>
      <c r="I78" s="170"/>
      <c r="J78" s="177"/>
      <c r="K78" s="170"/>
      <c r="L78" s="54"/>
      <c r="M78" s="167"/>
      <c r="N78" s="181"/>
      <c r="O78" s="54">
        <v>3000</v>
      </c>
      <c r="P78" s="181"/>
      <c r="Q78" s="54"/>
      <c r="R78" s="172"/>
      <c r="S78" s="54"/>
      <c r="T78" s="182"/>
    </row>
    <row r="79" spans="4:20" ht="60" x14ac:dyDescent="0.25">
      <c r="D79" s="21" t="s">
        <v>103</v>
      </c>
      <c r="E79" s="24" t="s">
        <v>104</v>
      </c>
      <c r="F79" s="32">
        <v>150000</v>
      </c>
      <c r="G79" s="41">
        <v>240000</v>
      </c>
      <c r="H79" s="32"/>
      <c r="I79" s="35"/>
      <c r="J79" s="54">
        <v>240000</v>
      </c>
      <c r="K79" s="151"/>
      <c r="L79" s="54">
        <v>245000</v>
      </c>
      <c r="M79" s="151"/>
      <c r="N79" s="155"/>
      <c r="O79" s="54">
        <v>130002.87</v>
      </c>
      <c r="P79" s="155"/>
      <c r="Q79" s="54"/>
      <c r="R79" s="155"/>
      <c r="S79" s="54">
        <f t="shared" ref="S79:S80" si="37">O79/J79*100</f>
        <v>54.167862499999998</v>
      </c>
      <c r="T79" s="31"/>
    </row>
    <row r="80" spans="4:20" ht="30" x14ac:dyDescent="0.25">
      <c r="D80" s="6" t="s">
        <v>73</v>
      </c>
      <c r="E80" s="24" t="s">
        <v>33</v>
      </c>
      <c r="F80" s="32">
        <v>1873000</v>
      </c>
      <c r="G80" s="41">
        <v>2130000</v>
      </c>
      <c r="H80" s="32"/>
      <c r="I80" s="35"/>
      <c r="J80" s="54">
        <v>2130000</v>
      </c>
      <c r="K80" s="151"/>
      <c r="L80" s="54">
        <v>2143000</v>
      </c>
      <c r="M80" s="151"/>
      <c r="N80" s="155"/>
      <c r="O80" s="54">
        <v>579391.74</v>
      </c>
      <c r="P80" s="155"/>
      <c r="Q80" s="54"/>
      <c r="R80" s="155"/>
      <c r="S80" s="54">
        <f t="shared" si="37"/>
        <v>27.20149014084507</v>
      </c>
      <c r="T80" s="31"/>
    </row>
    <row r="81" spans="4:20" x14ac:dyDescent="0.25">
      <c r="D81" s="9" t="s">
        <v>190</v>
      </c>
      <c r="E81" s="28" t="s">
        <v>191</v>
      </c>
      <c r="F81" s="32"/>
      <c r="G81" s="41"/>
      <c r="H81" s="32"/>
      <c r="I81" s="141"/>
      <c r="J81" s="41">
        <f t="shared" ref="J81:N81" si="38">J82+J83</f>
        <v>0</v>
      </c>
      <c r="K81" s="41">
        <f t="shared" si="38"/>
        <v>0</v>
      </c>
      <c r="L81" s="41">
        <f t="shared" si="38"/>
        <v>0</v>
      </c>
      <c r="M81" s="41">
        <f t="shared" si="38"/>
        <v>0</v>
      </c>
      <c r="N81" s="41">
        <f t="shared" si="38"/>
        <v>0</v>
      </c>
      <c r="O81" s="41">
        <f>O82+O83</f>
        <v>20030.34</v>
      </c>
      <c r="P81" s="31"/>
      <c r="Q81" s="41"/>
      <c r="R81" s="31"/>
      <c r="S81" s="41"/>
      <c r="T81" s="31"/>
    </row>
    <row r="82" spans="4:20" x14ac:dyDescent="0.25">
      <c r="D82" s="147" t="s">
        <v>188</v>
      </c>
      <c r="E82" s="148" t="s">
        <v>192</v>
      </c>
      <c r="F82" s="32"/>
      <c r="G82" s="41"/>
      <c r="H82" s="32"/>
      <c r="I82" s="141"/>
      <c r="J82" s="54"/>
      <c r="K82" s="151"/>
      <c r="L82" s="54"/>
      <c r="M82" s="151"/>
      <c r="N82" s="155"/>
      <c r="O82" s="54">
        <v>14030.34</v>
      </c>
      <c r="P82" s="155"/>
      <c r="Q82" s="54"/>
      <c r="R82" s="155"/>
      <c r="S82" s="54"/>
      <c r="T82" s="31"/>
    </row>
    <row r="83" spans="4:20" x14ac:dyDescent="0.25">
      <c r="D83" s="147" t="s">
        <v>189</v>
      </c>
      <c r="E83" s="148" t="s">
        <v>193</v>
      </c>
      <c r="F83" s="32"/>
      <c r="G83" s="41"/>
      <c r="H83" s="32"/>
      <c r="I83" s="141"/>
      <c r="J83" s="54"/>
      <c r="K83" s="151"/>
      <c r="L83" s="54"/>
      <c r="M83" s="151"/>
      <c r="N83" s="155"/>
      <c r="O83" s="54">
        <v>6000</v>
      </c>
      <c r="P83" s="155"/>
      <c r="Q83" s="54"/>
      <c r="R83" s="155"/>
      <c r="S83" s="54"/>
      <c r="T83" s="31"/>
    </row>
    <row r="84" spans="4:20" x14ac:dyDescent="0.25">
      <c r="D84" s="12" t="s">
        <v>118</v>
      </c>
      <c r="E84" s="28" t="s">
        <v>34</v>
      </c>
      <c r="F84" s="36" t="e">
        <f t="shared" ref="F84:R84" si="39">SUM(F85+F88+F102+F153)</f>
        <v>#REF!</v>
      </c>
      <c r="G84" s="36" t="e">
        <f t="shared" si="39"/>
        <v>#REF!</v>
      </c>
      <c r="H84" s="36" t="e">
        <f t="shared" si="39"/>
        <v>#REF!</v>
      </c>
      <c r="I84" s="36" t="e">
        <f t="shared" si="39"/>
        <v>#REF!</v>
      </c>
      <c r="J84" s="36">
        <f t="shared" si="39"/>
        <v>496997980.03000003</v>
      </c>
      <c r="K84" s="36">
        <f t="shared" si="39"/>
        <v>9048465.7200000007</v>
      </c>
      <c r="L84" s="36">
        <f t="shared" si="39"/>
        <v>435021730.20000005</v>
      </c>
      <c r="M84" s="36">
        <f t="shared" si="39"/>
        <v>0</v>
      </c>
      <c r="N84" s="36">
        <f t="shared" si="39"/>
        <v>0</v>
      </c>
      <c r="O84" s="36">
        <f t="shared" si="39"/>
        <v>238913883.25</v>
      </c>
      <c r="P84" s="36" t="e">
        <f t="shared" si="39"/>
        <v>#REF!</v>
      </c>
      <c r="Q84" s="36" t="e">
        <f t="shared" si="39"/>
        <v>#REF!</v>
      </c>
      <c r="R84" s="36" t="e">
        <f t="shared" si="39"/>
        <v>#REF!</v>
      </c>
      <c r="S84" s="36">
        <f>O84/J84*100</f>
        <v>48.071399251075135</v>
      </c>
      <c r="T84" s="36" t="e">
        <f>SUM(T85+T88+T102+T153)</f>
        <v>#REF!</v>
      </c>
    </row>
    <row r="85" spans="4:20" x14ac:dyDescent="0.25">
      <c r="D85" s="12" t="s">
        <v>153</v>
      </c>
      <c r="E85" s="28" t="s">
        <v>35</v>
      </c>
      <c r="F85" s="36">
        <f t="shared" ref="F85:T85" si="40">SUM(F86:F87)</f>
        <v>154234350</v>
      </c>
      <c r="G85" s="36">
        <f t="shared" si="40"/>
        <v>138164900</v>
      </c>
      <c r="H85" s="36">
        <f t="shared" si="40"/>
        <v>0</v>
      </c>
      <c r="I85" s="36">
        <f t="shared" si="40"/>
        <v>0</v>
      </c>
      <c r="J85" s="36">
        <f t="shared" si="40"/>
        <v>138164900</v>
      </c>
      <c r="K85" s="36">
        <f t="shared" si="40"/>
        <v>0</v>
      </c>
      <c r="L85" s="36">
        <f t="shared" si="40"/>
        <v>115427000</v>
      </c>
      <c r="M85" s="36">
        <f t="shared" si="40"/>
        <v>0</v>
      </c>
      <c r="N85" s="36">
        <f t="shared" si="40"/>
        <v>0</v>
      </c>
      <c r="O85" s="36">
        <f t="shared" si="40"/>
        <v>69082447</v>
      </c>
      <c r="P85" s="36">
        <f t="shared" si="40"/>
        <v>0</v>
      </c>
      <c r="Q85" s="36">
        <f t="shared" si="40"/>
        <v>114587000</v>
      </c>
      <c r="R85" s="36">
        <f t="shared" si="40"/>
        <v>0</v>
      </c>
      <c r="S85" s="36">
        <f t="shared" ref="S85:S108" si="41">O85/J85*100</f>
        <v>49.999997828681522</v>
      </c>
      <c r="T85" s="36">
        <f t="shared" si="40"/>
        <v>0</v>
      </c>
    </row>
    <row r="86" spans="4:20" ht="30" x14ac:dyDescent="0.25">
      <c r="D86" s="81" t="s">
        <v>145</v>
      </c>
      <c r="E86" s="24" t="s">
        <v>161</v>
      </c>
      <c r="F86" s="32">
        <v>114272000</v>
      </c>
      <c r="G86" s="54">
        <v>114166000</v>
      </c>
      <c r="H86" s="32"/>
      <c r="I86" s="35"/>
      <c r="J86" s="104">
        <f>G86+K86</f>
        <v>114166000</v>
      </c>
      <c r="K86" s="104"/>
      <c r="L86" s="54">
        <v>115427000</v>
      </c>
      <c r="M86" s="46"/>
      <c r="N86" s="31"/>
      <c r="O86" s="31">
        <v>57082999</v>
      </c>
      <c r="P86" s="31"/>
      <c r="Q86" s="54">
        <v>114587000</v>
      </c>
      <c r="R86" s="31"/>
      <c r="S86" s="36">
        <f t="shared" si="41"/>
        <v>49.999999124082478</v>
      </c>
      <c r="T86" s="31"/>
    </row>
    <row r="87" spans="4:20" ht="30" x14ac:dyDescent="0.25">
      <c r="D87" s="81" t="s">
        <v>146</v>
      </c>
      <c r="E87" s="24" t="s">
        <v>36</v>
      </c>
      <c r="F87" s="32">
        <v>39962350</v>
      </c>
      <c r="G87" s="54">
        <v>23998900</v>
      </c>
      <c r="H87" s="32"/>
      <c r="I87" s="35"/>
      <c r="J87" s="104">
        <f>G87+K87</f>
        <v>23998900</v>
      </c>
      <c r="K87" s="104"/>
      <c r="L87" s="54">
        <v>0</v>
      </c>
      <c r="M87" s="46"/>
      <c r="N87" s="31"/>
      <c r="O87" s="31">
        <v>11999448</v>
      </c>
      <c r="P87" s="31"/>
      <c r="Q87" s="54">
        <v>0</v>
      </c>
      <c r="R87" s="31"/>
      <c r="S87" s="36">
        <f t="shared" si="41"/>
        <v>49.999991666284707</v>
      </c>
      <c r="T87" s="31"/>
    </row>
    <row r="88" spans="4:20" x14ac:dyDescent="0.25">
      <c r="D88" s="5" t="s">
        <v>154</v>
      </c>
      <c r="E88" s="29" t="s">
        <v>37</v>
      </c>
      <c r="F88" s="36" t="e">
        <f>F97+#REF!+#REF!+#REF!+#REF!+#REF!+#REF!+#REF!</f>
        <v>#REF!</v>
      </c>
      <c r="G88" s="36" t="e">
        <f>G97+G89+#REF!+#REF!+#REF!+#REF!+G92+G93</f>
        <v>#REF!</v>
      </c>
      <c r="H88" s="36" t="e">
        <f>H97+H89+#REF!+#REF!+#REF!+#REF!+H92+H93</f>
        <v>#REF!</v>
      </c>
      <c r="I88" s="36" t="e">
        <f>I97+I89+#REF!+#REF!+#REF!+#REF!+I92+I93</f>
        <v>#REF!</v>
      </c>
      <c r="J88" s="36">
        <f>J97+J89+J92+J93+J90+J91+J94+J95+J96</f>
        <v>27930006.879999999</v>
      </c>
      <c r="K88" s="36">
        <f t="shared" ref="K88:O88" si="42">K97+K89+K92+K93+K90+K91+K94+K95+K96</f>
        <v>8846270.7200000007</v>
      </c>
      <c r="L88" s="36">
        <f t="shared" si="42"/>
        <v>748800</v>
      </c>
      <c r="M88" s="36">
        <f t="shared" si="42"/>
        <v>0</v>
      </c>
      <c r="N88" s="36">
        <f t="shared" si="42"/>
        <v>0</v>
      </c>
      <c r="O88" s="36">
        <f t="shared" si="42"/>
        <v>8347681.6599999992</v>
      </c>
      <c r="P88" s="36" t="e">
        <f>P97+P89+#REF!+#REF!+#REF!+#REF!+P92+P93</f>
        <v>#REF!</v>
      </c>
      <c r="Q88" s="36" t="e">
        <f>Q97+Q89+#REF!+#REF!+#REF!+#REF!+Q92+Q93</f>
        <v>#REF!</v>
      </c>
      <c r="R88" s="36" t="e">
        <f>R97+R89+#REF!+#REF!+#REF!+#REF!+R92+R93</f>
        <v>#REF!</v>
      </c>
      <c r="S88" s="36">
        <f t="shared" si="41"/>
        <v>29.887861094576284</v>
      </c>
      <c r="T88" s="36" t="e">
        <f>T97+T89+#REF!+#REF!+#REF!+#REF!+T92+T93</f>
        <v>#REF!</v>
      </c>
    </row>
    <row r="89" spans="4:20" ht="45" x14ac:dyDescent="0.25">
      <c r="D89" s="127" t="s">
        <v>170</v>
      </c>
      <c r="E89" s="25" t="s">
        <v>171</v>
      </c>
      <c r="F89" s="36"/>
      <c r="G89" s="124">
        <v>1775797</v>
      </c>
      <c r="H89" s="124"/>
      <c r="I89" s="124"/>
      <c r="J89" s="124">
        <f>G89+K89</f>
        <v>1775797</v>
      </c>
      <c r="K89" s="124"/>
      <c r="L89" s="36"/>
      <c r="M89" s="36"/>
      <c r="N89" s="36"/>
      <c r="O89" s="36"/>
      <c r="P89" s="36"/>
      <c r="Q89" s="124"/>
      <c r="R89" s="124"/>
      <c r="S89" s="36">
        <f t="shared" si="41"/>
        <v>0</v>
      </c>
      <c r="T89" s="124"/>
    </row>
    <row r="90" spans="4:20" ht="45" x14ac:dyDescent="0.25">
      <c r="D90" s="129" t="s">
        <v>170</v>
      </c>
      <c r="E90" s="25" t="s">
        <v>178</v>
      </c>
      <c r="F90" s="36"/>
      <c r="G90" s="128"/>
      <c r="H90" s="128"/>
      <c r="I90" s="128"/>
      <c r="J90" s="130">
        <f t="shared" ref="J90:J94" si="43">G90+K90</f>
        <v>3625000</v>
      </c>
      <c r="K90" s="128">
        <v>3625000</v>
      </c>
      <c r="L90" s="128"/>
      <c r="M90" s="128"/>
      <c r="N90" s="128"/>
      <c r="O90" s="128"/>
      <c r="P90" s="128"/>
      <c r="Q90" s="128"/>
      <c r="R90" s="128"/>
      <c r="S90" s="36">
        <f t="shared" si="41"/>
        <v>0</v>
      </c>
      <c r="T90" s="128"/>
    </row>
    <row r="91" spans="4:20" ht="45" x14ac:dyDescent="0.25">
      <c r="D91" s="129" t="s">
        <v>170</v>
      </c>
      <c r="E91" s="25" t="s">
        <v>179</v>
      </c>
      <c r="F91" s="36"/>
      <c r="G91" s="128"/>
      <c r="H91" s="128"/>
      <c r="I91" s="128"/>
      <c r="J91" s="130">
        <f t="shared" si="43"/>
        <v>3625000</v>
      </c>
      <c r="K91" s="128">
        <v>3625000</v>
      </c>
      <c r="L91" s="128"/>
      <c r="M91" s="128"/>
      <c r="N91" s="128"/>
      <c r="O91" s="128"/>
      <c r="P91" s="128"/>
      <c r="Q91" s="128"/>
      <c r="R91" s="128"/>
      <c r="S91" s="36">
        <f t="shared" si="41"/>
        <v>0</v>
      </c>
      <c r="T91" s="128"/>
    </row>
    <row r="92" spans="4:20" ht="60" x14ac:dyDescent="0.25">
      <c r="D92" s="127" t="s">
        <v>172</v>
      </c>
      <c r="E92" s="25" t="s">
        <v>175</v>
      </c>
      <c r="F92" s="36"/>
      <c r="G92" s="124">
        <v>6609314</v>
      </c>
      <c r="H92" s="124"/>
      <c r="I92" s="124"/>
      <c r="J92" s="124">
        <f t="shared" si="43"/>
        <v>6609314</v>
      </c>
      <c r="K92" s="124"/>
      <c r="L92" s="36"/>
      <c r="M92" s="36"/>
      <c r="N92" s="36"/>
      <c r="O92" s="164">
        <v>2848373.18</v>
      </c>
      <c r="P92" s="36"/>
      <c r="Q92" s="124"/>
      <c r="R92" s="124"/>
      <c r="S92" s="36">
        <f t="shared" si="41"/>
        <v>43.09635130060397</v>
      </c>
      <c r="T92" s="124"/>
    </row>
    <row r="93" spans="4:20" ht="75" x14ac:dyDescent="0.25">
      <c r="D93" s="127" t="s">
        <v>173</v>
      </c>
      <c r="E93" s="25" t="s">
        <v>174</v>
      </c>
      <c r="F93" s="36"/>
      <c r="G93" s="124">
        <v>1600000</v>
      </c>
      <c r="H93" s="124"/>
      <c r="I93" s="124"/>
      <c r="J93" s="124">
        <f t="shared" si="43"/>
        <v>1600000</v>
      </c>
      <c r="K93" s="124"/>
      <c r="L93" s="36"/>
      <c r="M93" s="36"/>
      <c r="N93" s="36"/>
      <c r="O93" s="164">
        <v>1600000</v>
      </c>
      <c r="P93" s="36"/>
      <c r="Q93" s="36"/>
      <c r="R93" s="36"/>
      <c r="S93" s="36">
        <f t="shared" si="41"/>
        <v>100</v>
      </c>
      <c r="T93" s="36"/>
    </row>
    <row r="94" spans="4:20" ht="45" x14ac:dyDescent="0.25">
      <c r="D94" s="131" t="s">
        <v>180</v>
      </c>
      <c r="E94" s="25" t="s">
        <v>181</v>
      </c>
      <c r="F94" s="36"/>
      <c r="G94" s="132"/>
      <c r="H94" s="132"/>
      <c r="I94" s="132"/>
      <c r="J94" s="132">
        <f t="shared" si="43"/>
        <v>1596270.72</v>
      </c>
      <c r="K94" s="132">
        <v>1596270.72</v>
      </c>
      <c r="L94" s="36"/>
      <c r="M94" s="36"/>
      <c r="N94" s="36"/>
      <c r="O94" s="164">
        <v>1048854.72</v>
      </c>
      <c r="P94" s="36"/>
      <c r="Q94" s="36"/>
      <c r="R94" s="36"/>
      <c r="S94" s="36">
        <f t="shared" si="41"/>
        <v>65.706568870723885</v>
      </c>
      <c r="T94" s="36"/>
    </row>
    <row r="95" spans="4:20" ht="60" x14ac:dyDescent="0.25">
      <c r="D95" s="134" t="s">
        <v>182</v>
      </c>
      <c r="E95" s="25" t="s">
        <v>183</v>
      </c>
      <c r="F95" s="36"/>
      <c r="G95" s="133"/>
      <c r="H95" s="133"/>
      <c r="I95" s="133"/>
      <c r="J95" s="133">
        <v>409674</v>
      </c>
      <c r="K95" s="133"/>
      <c r="L95" s="36"/>
      <c r="M95" s="36"/>
      <c r="N95" s="36"/>
      <c r="O95" s="165">
        <v>409674</v>
      </c>
      <c r="P95" s="36"/>
      <c r="Q95" s="36"/>
      <c r="R95" s="36"/>
      <c r="S95" s="36">
        <f t="shared" si="41"/>
        <v>100</v>
      </c>
      <c r="T95" s="36"/>
    </row>
    <row r="96" spans="4:20" ht="60" x14ac:dyDescent="0.25">
      <c r="D96" s="134" t="s">
        <v>182</v>
      </c>
      <c r="E96" s="25" t="s">
        <v>184</v>
      </c>
      <c r="F96" s="36"/>
      <c r="G96" s="133"/>
      <c r="H96" s="133"/>
      <c r="I96" s="133"/>
      <c r="J96" s="133">
        <v>100000</v>
      </c>
      <c r="K96" s="133"/>
      <c r="L96" s="36"/>
      <c r="M96" s="36"/>
      <c r="N96" s="36"/>
      <c r="O96" s="164">
        <v>100000</v>
      </c>
      <c r="P96" s="36"/>
      <c r="Q96" s="36"/>
      <c r="R96" s="36"/>
      <c r="S96" s="36">
        <f t="shared" si="41"/>
        <v>100</v>
      </c>
      <c r="T96" s="36"/>
    </row>
    <row r="97" spans="4:20" ht="30.75" customHeight="1" x14ac:dyDescent="0.25">
      <c r="D97" s="5" t="s">
        <v>155</v>
      </c>
      <c r="E97" s="29" t="s">
        <v>102</v>
      </c>
      <c r="F97" s="36" t="e">
        <f>F98+#REF!+#REF!</f>
        <v>#REF!</v>
      </c>
      <c r="G97" s="36">
        <f>G98</f>
        <v>748800</v>
      </c>
      <c r="H97" s="36">
        <f t="shared" ref="H97:I97" si="44">H98</f>
        <v>0</v>
      </c>
      <c r="I97" s="36">
        <f t="shared" si="44"/>
        <v>0</v>
      </c>
      <c r="J97" s="36">
        <f>J98+J99+J100+J101</f>
        <v>8588951.1600000001</v>
      </c>
      <c r="K97" s="36">
        <f t="shared" ref="K97:O97" si="45">K98+K99+K100+K101</f>
        <v>0</v>
      </c>
      <c r="L97" s="36">
        <f t="shared" si="45"/>
        <v>748800</v>
      </c>
      <c r="M97" s="36">
        <f t="shared" si="45"/>
        <v>0</v>
      </c>
      <c r="N97" s="36">
        <f t="shared" si="45"/>
        <v>0</v>
      </c>
      <c r="O97" s="36">
        <f t="shared" si="45"/>
        <v>2340779.7599999998</v>
      </c>
      <c r="P97" s="36">
        <f t="shared" ref="P97:T97" si="46">P98</f>
        <v>0</v>
      </c>
      <c r="Q97" s="36">
        <f t="shared" si="46"/>
        <v>748800</v>
      </c>
      <c r="R97" s="36">
        <f t="shared" si="46"/>
        <v>0</v>
      </c>
      <c r="S97" s="36">
        <f t="shared" si="41"/>
        <v>27.253383054514885</v>
      </c>
      <c r="T97" s="36">
        <f t="shared" si="46"/>
        <v>0</v>
      </c>
    </row>
    <row r="98" spans="4:20" ht="45" x14ac:dyDescent="0.25">
      <c r="D98" s="86" t="s">
        <v>156</v>
      </c>
      <c r="E98" s="25" t="s">
        <v>109</v>
      </c>
      <c r="F98" s="32">
        <v>748800</v>
      </c>
      <c r="G98" s="54">
        <v>748800</v>
      </c>
      <c r="H98" s="32"/>
      <c r="I98" s="35"/>
      <c r="J98" s="104">
        <f>G98+K98</f>
        <v>748800</v>
      </c>
      <c r="K98" s="104"/>
      <c r="L98" s="54">
        <v>748800</v>
      </c>
      <c r="M98" s="46"/>
      <c r="N98" s="31"/>
      <c r="O98" s="31">
        <v>411360.58</v>
      </c>
      <c r="P98" s="31"/>
      <c r="Q98" s="54">
        <v>748800</v>
      </c>
      <c r="R98" s="31"/>
      <c r="S98" s="165">
        <f t="shared" si="41"/>
        <v>54.935974893162395</v>
      </c>
      <c r="T98" s="31"/>
    </row>
    <row r="99" spans="4:20" ht="75" x14ac:dyDescent="0.25">
      <c r="D99" s="163" t="s">
        <v>200</v>
      </c>
      <c r="E99" s="163" t="s">
        <v>201</v>
      </c>
      <c r="F99" s="32"/>
      <c r="G99" s="54"/>
      <c r="H99" s="32"/>
      <c r="I99" s="162"/>
      <c r="J99" s="162">
        <v>2450000</v>
      </c>
      <c r="K99" s="162"/>
      <c r="L99" s="54"/>
      <c r="M99" s="162"/>
      <c r="N99" s="31"/>
      <c r="O99" s="31">
        <v>100000</v>
      </c>
      <c r="P99" s="31"/>
      <c r="Q99" s="54"/>
      <c r="R99" s="31"/>
      <c r="S99" s="165">
        <f t="shared" si="41"/>
        <v>4.0816326530612246</v>
      </c>
      <c r="T99" s="31"/>
    </row>
    <row r="100" spans="4:20" ht="60" x14ac:dyDescent="0.25">
      <c r="D100" s="163" t="s">
        <v>200</v>
      </c>
      <c r="E100" s="163" t="s">
        <v>202</v>
      </c>
      <c r="F100" s="32"/>
      <c r="G100" s="54"/>
      <c r="H100" s="32"/>
      <c r="I100" s="162"/>
      <c r="J100" s="162">
        <v>5086353.16</v>
      </c>
      <c r="K100" s="162"/>
      <c r="L100" s="54"/>
      <c r="M100" s="162"/>
      <c r="N100" s="31"/>
      <c r="O100" s="31">
        <v>1525621.18</v>
      </c>
      <c r="P100" s="31"/>
      <c r="Q100" s="54"/>
      <c r="R100" s="31"/>
      <c r="S100" s="165">
        <f t="shared" si="41"/>
        <v>29.994401332525637</v>
      </c>
      <c r="T100" s="31"/>
    </row>
    <row r="101" spans="4:20" ht="45" x14ac:dyDescent="0.25">
      <c r="D101" s="163" t="s">
        <v>200</v>
      </c>
      <c r="E101" s="163" t="s">
        <v>203</v>
      </c>
      <c r="F101" s="32"/>
      <c r="G101" s="54"/>
      <c r="H101" s="32"/>
      <c r="I101" s="162"/>
      <c r="J101" s="162">
        <v>303798</v>
      </c>
      <c r="K101" s="162"/>
      <c r="L101" s="54"/>
      <c r="M101" s="162"/>
      <c r="N101" s="31"/>
      <c r="O101" s="31">
        <v>303798</v>
      </c>
      <c r="P101" s="31"/>
      <c r="Q101" s="54"/>
      <c r="R101" s="31"/>
      <c r="S101" s="165">
        <f t="shared" si="41"/>
        <v>100</v>
      </c>
      <c r="T101" s="31"/>
    </row>
    <row r="102" spans="4:20" x14ac:dyDescent="0.25">
      <c r="D102" s="12" t="s">
        <v>157</v>
      </c>
      <c r="E102" s="28" t="s">
        <v>38</v>
      </c>
      <c r="F102" s="36" t="e">
        <f>#REF!+F103+F108+F113+F114+F119+F122+F127+F133+F144+F149+#REF!+#REF!+#REF!+#REF!</f>
        <v>#REF!</v>
      </c>
      <c r="G102" s="36">
        <f>G103+G108+G113+G114+G119+G122+G127+G133+G136+G139+G142+G143+G144+G148+G149</f>
        <v>319548168.15000004</v>
      </c>
      <c r="H102" s="36">
        <f t="shared" ref="H102:K102" si="47">H103+H108+H113+H114+H119+H122+H127+H133+H136+H139+H142+H143+H144+H148+H149</f>
        <v>0</v>
      </c>
      <c r="I102" s="36">
        <f t="shared" si="47"/>
        <v>0</v>
      </c>
      <c r="J102" s="36">
        <f t="shared" si="47"/>
        <v>319548168.15000004</v>
      </c>
      <c r="K102" s="36">
        <f t="shared" si="47"/>
        <v>0</v>
      </c>
      <c r="L102" s="36">
        <f t="shared" ref="L102:T102" si="48">L103+L108+L113+L114+L119+L122+L127+L133+L136+L139+L142+L143+L144+L148+L149</f>
        <v>318845930.20000005</v>
      </c>
      <c r="M102" s="36">
        <f t="shared" si="48"/>
        <v>0</v>
      </c>
      <c r="N102" s="36">
        <f t="shared" si="48"/>
        <v>0</v>
      </c>
      <c r="O102" s="36">
        <f t="shared" si="48"/>
        <v>156047368.59</v>
      </c>
      <c r="P102" s="36">
        <f t="shared" si="48"/>
        <v>0</v>
      </c>
      <c r="Q102" s="36">
        <f t="shared" si="48"/>
        <v>324117939.06</v>
      </c>
      <c r="R102" s="36">
        <f t="shared" si="48"/>
        <v>0</v>
      </c>
      <c r="S102" s="36">
        <f t="shared" si="41"/>
        <v>48.833754702279926</v>
      </c>
      <c r="T102" s="36">
        <f t="shared" si="48"/>
        <v>0</v>
      </c>
    </row>
    <row r="103" spans="4:20" ht="15" customHeight="1" x14ac:dyDescent="0.25">
      <c r="D103" s="227" t="s">
        <v>158</v>
      </c>
      <c r="E103" s="229" t="s">
        <v>98</v>
      </c>
      <c r="F103" s="211">
        <v>176381257</v>
      </c>
      <c r="G103" s="195">
        <v>183171956</v>
      </c>
      <c r="H103" s="220"/>
      <c r="I103" s="219"/>
      <c r="J103" s="185">
        <f>G103+K103</f>
        <v>183171956</v>
      </c>
      <c r="K103" s="185"/>
      <c r="L103" s="195">
        <v>183171956</v>
      </c>
      <c r="M103" s="49"/>
      <c r="N103" s="190"/>
      <c r="O103" s="192">
        <v>94851988</v>
      </c>
      <c r="P103" s="192"/>
      <c r="Q103" s="195">
        <v>183171956</v>
      </c>
      <c r="R103" s="192"/>
      <c r="S103" s="250">
        <f t="shared" si="41"/>
        <v>51.783029493881692</v>
      </c>
      <c r="T103" s="192"/>
    </row>
    <row r="104" spans="4:20" x14ac:dyDescent="0.25">
      <c r="D104" s="228"/>
      <c r="E104" s="230"/>
      <c r="F104" s="212"/>
      <c r="G104" s="196"/>
      <c r="H104" s="221"/>
      <c r="I104" s="219"/>
      <c r="J104" s="186"/>
      <c r="K104" s="186"/>
      <c r="L104" s="196"/>
      <c r="M104" s="50"/>
      <c r="N104" s="191"/>
      <c r="O104" s="193"/>
      <c r="P104" s="193"/>
      <c r="Q104" s="196"/>
      <c r="R104" s="193"/>
      <c r="S104" s="251"/>
      <c r="T104" s="193"/>
    </row>
    <row r="105" spans="4:20" ht="33.6" customHeight="1" x14ac:dyDescent="0.25">
      <c r="D105" s="228"/>
      <c r="E105" s="230"/>
      <c r="F105" s="212"/>
      <c r="G105" s="196"/>
      <c r="H105" s="221"/>
      <c r="I105" s="219"/>
      <c r="J105" s="186"/>
      <c r="K105" s="186"/>
      <c r="L105" s="196"/>
      <c r="M105" s="50"/>
      <c r="N105" s="191"/>
      <c r="O105" s="193"/>
      <c r="P105" s="193"/>
      <c r="Q105" s="196"/>
      <c r="R105" s="193"/>
      <c r="S105" s="251"/>
      <c r="T105" s="193"/>
    </row>
    <row r="106" spans="4:20" ht="14.45" customHeight="1" x14ac:dyDescent="0.25">
      <c r="D106" s="228"/>
      <c r="E106" s="230"/>
      <c r="F106" s="212"/>
      <c r="G106" s="196"/>
      <c r="H106" s="221"/>
      <c r="I106" s="219"/>
      <c r="J106" s="186"/>
      <c r="K106" s="186"/>
      <c r="L106" s="196"/>
      <c r="M106" s="50"/>
      <c r="N106" s="191"/>
      <c r="O106" s="193"/>
      <c r="P106" s="193"/>
      <c r="Q106" s="196"/>
      <c r="R106" s="193"/>
      <c r="S106" s="251"/>
      <c r="T106" s="193"/>
    </row>
    <row r="107" spans="4:20" x14ac:dyDescent="0.25">
      <c r="D107" s="228"/>
      <c r="E107" s="231"/>
      <c r="F107" s="213"/>
      <c r="G107" s="197"/>
      <c r="H107" s="222"/>
      <c r="I107" s="219"/>
      <c r="J107" s="187"/>
      <c r="K107" s="187"/>
      <c r="L107" s="197"/>
      <c r="M107" s="51"/>
      <c r="N107" s="247"/>
      <c r="O107" s="194"/>
      <c r="P107" s="194"/>
      <c r="Q107" s="197"/>
      <c r="R107" s="194"/>
      <c r="S107" s="252"/>
      <c r="T107" s="194"/>
    </row>
    <row r="108" spans="4:20" ht="15" customHeight="1" x14ac:dyDescent="0.25">
      <c r="D108" s="227" t="s">
        <v>158</v>
      </c>
      <c r="E108" s="208" t="s">
        <v>110</v>
      </c>
      <c r="F108" s="211">
        <v>5876400</v>
      </c>
      <c r="G108" s="195">
        <v>5852400</v>
      </c>
      <c r="H108" s="220"/>
      <c r="I108" s="219"/>
      <c r="J108" s="185">
        <f>G108+K108</f>
        <v>5852400</v>
      </c>
      <c r="K108" s="185"/>
      <c r="L108" s="195">
        <v>5852400</v>
      </c>
      <c r="M108" s="49"/>
      <c r="N108" s="190"/>
      <c r="O108" s="192">
        <v>2926200</v>
      </c>
      <c r="P108" s="192"/>
      <c r="Q108" s="195">
        <v>5852400</v>
      </c>
      <c r="R108" s="192"/>
      <c r="S108" s="250">
        <f t="shared" si="41"/>
        <v>50</v>
      </c>
      <c r="T108" s="192"/>
    </row>
    <row r="109" spans="4:20" x14ac:dyDescent="0.25">
      <c r="D109" s="228"/>
      <c r="E109" s="209"/>
      <c r="F109" s="212"/>
      <c r="G109" s="196"/>
      <c r="H109" s="221"/>
      <c r="I109" s="219"/>
      <c r="J109" s="186"/>
      <c r="K109" s="186"/>
      <c r="L109" s="196"/>
      <c r="M109" s="50"/>
      <c r="N109" s="191"/>
      <c r="O109" s="193"/>
      <c r="P109" s="193"/>
      <c r="Q109" s="196"/>
      <c r="R109" s="193"/>
      <c r="S109" s="251"/>
      <c r="T109" s="193"/>
    </row>
    <row r="110" spans="4:20" x14ac:dyDescent="0.25">
      <c r="D110" s="228"/>
      <c r="E110" s="209"/>
      <c r="F110" s="212"/>
      <c r="G110" s="196"/>
      <c r="H110" s="221"/>
      <c r="I110" s="219"/>
      <c r="J110" s="186"/>
      <c r="K110" s="186"/>
      <c r="L110" s="196"/>
      <c r="M110" s="50"/>
      <c r="N110" s="191"/>
      <c r="O110" s="193"/>
      <c r="P110" s="193"/>
      <c r="Q110" s="196"/>
      <c r="R110" s="193"/>
      <c r="S110" s="251"/>
      <c r="T110" s="193"/>
    </row>
    <row r="111" spans="4:20" x14ac:dyDescent="0.25">
      <c r="D111" s="228"/>
      <c r="E111" s="209"/>
      <c r="F111" s="212"/>
      <c r="G111" s="196"/>
      <c r="H111" s="221"/>
      <c r="I111" s="219"/>
      <c r="J111" s="186"/>
      <c r="K111" s="186"/>
      <c r="L111" s="196"/>
      <c r="M111" s="50"/>
      <c r="N111" s="191"/>
      <c r="O111" s="193"/>
      <c r="P111" s="193"/>
      <c r="Q111" s="196"/>
      <c r="R111" s="193"/>
      <c r="S111" s="251"/>
      <c r="T111" s="193"/>
    </row>
    <row r="112" spans="4:20" ht="14.45" customHeight="1" x14ac:dyDescent="0.25">
      <c r="D112" s="228"/>
      <c r="E112" s="210"/>
      <c r="F112" s="213"/>
      <c r="G112" s="197"/>
      <c r="H112" s="222"/>
      <c r="I112" s="219"/>
      <c r="J112" s="187"/>
      <c r="K112" s="187"/>
      <c r="L112" s="197"/>
      <c r="M112" s="51"/>
      <c r="N112" s="247"/>
      <c r="O112" s="194"/>
      <c r="P112" s="194"/>
      <c r="Q112" s="197"/>
      <c r="R112" s="194"/>
      <c r="S112" s="252"/>
      <c r="T112" s="194"/>
    </row>
    <row r="113" spans="4:20" ht="105" x14ac:dyDescent="0.25">
      <c r="D113" s="89" t="s">
        <v>158</v>
      </c>
      <c r="E113" s="43" t="s">
        <v>111</v>
      </c>
      <c r="F113" s="32">
        <v>1094756</v>
      </c>
      <c r="G113" s="55">
        <v>1141803</v>
      </c>
      <c r="H113" s="32"/>
      <c r="I113" s="35"/>
      <c r="J113" s="104">
        <f>G113+K113</f>
        <v>1141803</v>
      </c>
      <c r="K113" s="104"/>
      <c r="L113" s="55">
        <v>1141803</v>
      </c>
      <c r="M113" s="46"/>
      <c r="N113" s="31"/>
      <c r="O113" s="31">
        <v>434290.66</v>
      </c>
      <c r="P113" s="31"/>
      <c r="Q113" s="55">
        <v>1141803</v>
      </c>
      <c r="R113" s="31"/>
      <c r="S113" s="31">
        <f>O113/J113*100</f>
        <v>38.035515758848064</v>
      </c>
      <c r="T113" s="31"/>
    </row>
    <row r="114" spans="4:20" ht="15" customHeight="1" x14ac:dyDescent="0.25">
      <c r="D114" s="227" t="s">
        <v>158</v>
      </c>
      <c r="E114" s="198" t="s">
        <v>112</v>
      </c>
      <c r="F114" s="211">
        <v>29400200</v>
      </c>
      <c r="G114" s="195">
        <v>29215600</v>
      </c>
      <c r="H114" s="220"/>
      <c r="I114" s="188"/>
      <c r="J114" s="185">
        <f>G114+K114</f>
        <v>29215600</v>
      </c>
      <c r="K114" s="185"/>
      <c r="L114" s="195">
        <v>23453400</v>
      </c>
      <c r="M114" s="49"/>
      <c r="N114" s="190"/>
      <c r="O114" s="192">
        <v>12625654.34</v>
      </c>
      <c r="P114" s="192"/>
      <c r="Q114" s="195">
        <v>28679500</v>
      </c>
      <c r="R114" s="192"/>
      <c r="S114" s="190">
        <f>O114/J114*100</f>
        <v>43.215454551677865</v>
      </c>
      <c r="T114" s="192"/>
    </row>
    <row r="115" spans="4:20" x14ac:dyDescent="0.25">
      <c r="D115" s="228"/>
      <c r="E115" s="199"/>
      <c r="F115" s="212"/>
      <c r="G115" s="196"/>
      <c r="H115" s="221"/>
      <c r="I115" s="189"/>
      <c r="J115" s="186"/>
      <c r="K115" s="186"/>
      <c r="L115" s="196"/>
      <c r="M115" s="50"/>
      <c r="N115" s="191"/>
      <c r="O115" s="193"/>
      <c r="P115" s="193"/>
      <c r="Q115" s="196"/>
      <c r="R115" s="193"/>
      <c r="S115" s="191"/>
      <c r="T115" s="193"/>
    </row>
    <row r="116" spans="4:20" x14ac:dyDescent="0.25">
      <c r="D116" s="228"/>
      <c r="E116" s="199"/>
      <c r="F116" s="212"/>
      <c r="G116" s="196"/>
      <c r="H116" s="221"/>
      <c r="I116" s="189"/>
      <c r="J116" s="186"/>
      <c r="K116" s="186"/>
      <c r="L116" s="196"/>
      <c r="M116" s="50"/>
      <c r="N116" s="191"/>
      <c r="O116" s="193"/>
      <c r="P116" s="193"/>
      <c r="Q116" s="196"/>
      <c r="R116" s="193"/>
      <c r="S116" s="191"/>
      <c r="T116" s="193"/>
    </row>
    <row r="117" spans="4:20" ht="14.45" customHeight="1" x14ac:dyDescent="0.25">
      <c r="D117" s="228"/>
      <c r="E117" s="199"/>
      <c r="F117" s="212"/>
      <c r="G117" s="196"/>
      <c r="H117" s="221"/>
      <c r="I117" s="189"/>
      <c r="J117" s="186"/>
      <c r="K117" s="186"/>
      <c r="L117" s="196"/>
      <c r="M117" s="50"/>
      <c r="N117" s="191"/>
      <c r="O117" s="193"/>
      <c r="P117" s="193"/>
      <c r="Q117" s="196"/>
      <c r="R117" s="193"/>
      <c r="S117" s="191"/>
      <c r="T117" s="193"/>
    </row>
    <row r="118" spans="4:20" ht="50.25" customHeight="1" x14ac:dyDescent="0.25">
      <c r="D118" s="228"/>
      <c r="E118" s="200"/>
      <c r="F118" s="213"/>
      <c r="G118" s="197"/>
      <c r="H118" s="222"/>
      <c r="I118" s="201"/>
      <c r="J118" s="187"/>
      <c r="K118" s="187"/>
      <c r="L118" s="197"/>
      <c r="M118" s="51"/>
      <c r="N118" s="247"/>
      <c r="O118" s="194"/>
      <c r="P118" s="194"/>
      <c r="Q118" s="197"/>
      <c r="R118" s="194"/>
      <c r="S118" s="247"/>
      <c r="T118" s="194"/>
    </row>
    <row r="119" spans="4:20" ht="15" customHeight="1" x14ac:dyDescent="0.25">
      <c r="D119" s="227" t="s">
        <v>158</v>
      </c>
      <c r="E119" s="198" t="s">
        <v>97</v>
      </c>
      <c r="F119" s="211">
        <v>81234985</v>
      </c>
      <c r="G119" s="195">
        <v>88102036</v>
      </c>
      <c r="H119" s="220"/>
      <c r="I119" s="219"/>
      <c r="J119" s="185">
        <f>G119+K119</f>
        <v>88102036</v>
      </c>
      <c r="K119" s="185"/>
      <c r="L119" s="195">
        <v>88102036</v>
      </c>
      <c r="M119" s="49"/>
      <c r="N119" s="190"/>
      <c r="O119" s="192">
        <v>41497791.200000003</v>
      </c>
      <c r="P119" s="192"/>
      <c r="Q119" s="195">
        <v>88102036</v>
      </c>
      <c r="R119" s="192"/>
      <c r="S119" s="190">
        <f>O119/J119*100</f>
        <v>47.101966179306011</v>
      </c>
      <c r="T119" s="192"/>
    </row>
    <row r="120" spans="4:20" ht="14.45" customHeight="1" x14ac:dyDescent="0.25">
      <c r="D120" s="228"/>
      <c r="E120" s="199"/>
      <c r="F120" s="212"/>
      <c r="G120" s="196"/>
      <c r="H120" s="221"/>
      <c r="I120" s="219"/>
      <c r="J120" s="186"/>
      <c r="K120" s="186"/>
      <c r="L120" s="196"/>
      <c r="M120" s="50"/>
      <c r="N120" s="191"/>
      <c r="O120" s="193"/>
      <c r="P120" s="193"/>
      <c r="Q120" s="196"/>
      <c r="R120" s="193"/>
      <c r="S120" s="191"/>
      <c r="T120" s="193"/>
    </row>
    <row r="121" spans="4:20" ht="33.75" customHeight="1" x14ac:dyDescent="0.25">
      <c r="D121" s="228"/>
      <c r="E121" s="200"/>
      <c r="F121" s="213"/>
      <c r="G121" s="197"/>
      <c r="H121" s="222"/>
      <c r="I121" s="219"/>
      <c r="J121" s="187"/>
      <c r="K121" s="187"/>
      <c r="L121" s="197"/>
      <c r="M121" s="51"/>
      <c r="N121" s="247"/>
      <c r="O121" s="194"/>
      <c r="P121" s="194"/>
      <c r="Q121" s="197"/>
      <c r="R121" s="194"/>
      <c r="S121" s="247"/>
      <c r="T121" s="194"/>
    </row>
    <row r="122" spans="4:20" ht="15" customHeight="1" x14ac:dyDescent="0.25">
      <c r="D122" s="227" t="s">
        <v>158</v>
      </c>
      <c r="E122" s="208" t="s">
        <v>39</v>
      </c>
      <c r="F122" s="211">
        <v>1538000</v>
      </c>
      <c r="G122" s="195">
        <v>1539000</v>
      </c>
      <c r="H122" s="220"/>
      <c r="I122" s="219"/>
      <c r="J122" s="185">
        <f>G122+K122</f>
        <v>1539000</v>
      </c>
      <c r="K122" s="185"/>
      <c r="L122" s="195">
        <v>1539000</v>
      </c>
      <c r="M122" s="49"/>
      <c r="N122" s="190"/>
      <c r="O122" s="192">
        <v>769500</v>
      </c>
      <c r="P122" s="192"/>
      <c r="Q122" s="195">
        <v>1539000</v>
      </c>
      <c r="R122" s="192"/>
      <c r="S122" s="190">
        <f>O122/J122*100</f>
        <v>50</v>
      </c>
      <c r="T122" s="192"/>
    </row>
    <row r="123" spans="4:20" x14ac:dyDescent="0.25">
      <c r="D123" s="228"/>
      <c r="E123" s="209"/>
      <c r="F123" s="212"/>
      <c r="G123" s="196"/>
      <c r="H123" s="221"/>
      <c r="I123" s="219"/>
      <c r="J123" s="186"/>
      <c r="K123" s="186"/>
      <c r="L123" s="196"/>
      <c r="M123" s="50"/>
      <c r="N123" s="191"/>
      <c r="O123" s="193"/>
      <c r="P123" s="193"/>
      <c r="Q123" s="196"/>
      <c r="R123" s="193"/>
      <c r="S123" s="191"/>
      <c r="T123" s="193"/>
    </row>
    <row r="124" spans="4:20" x14ac:dyDescent="0.25">
      <c r="D124" s="228"/>
      <c r="E124" s="209"/>
      <c r="F124" s="212"/>
      <c r="G124" s="196"/>
      <c r="H124" s="221"/>
      <c r="I124" s="219"/>
      <c r="J124" s="186"/>
      <c r="K124" s="186"/>
      <c r="L124" s="196"/>
      <c r="M124" s="50"/>
      <c r="N124" s="191"/>
      <c r="O124" s="193"/>
      <c r="P124" s="193"/>
      <c r="Q124" s="196"/>
      <c r="R124" s="193"/>
      <c r="S124" s="191"/>
      <c r="T124" s="193"/>
    </row>
    <row r="125" spans="4:20" ht="14.45" customHeight="1" x14ac:dyDescent="0.25">
      <c r="D125" s="228"/>
      <c r="E125" s="209"/>
      <c r="F125" s="212"/>
      <c r="G125" s="196"/>
      <c r="H125" s="221"/>
      <c r="I125" s="219"/>
      <c r="J125" s="186"/>
      <c r="K125" s="186"/>
      <c r="L125" s="196"/>
      <c r="M125" s="50"/>
      <c r="N125" s="191"/>
      <c r="O125" s="193"/>
      <c r="P125" s="193"/>
      <c r="Q125" s="196"/>
      <c r="R125" s="193"/>
      <c r="S125" s="191"/>
      <c r="T125" s="193"/>
    </row>
    <row r="126" spans="4:20" x14ac:dyDescent="0.25">
      <c r="D126" s="228"/>
      <c r="E126" s="210"/>
      <c r="F126" s="213"/>
      <c r="G126" s="197"/>
      <c r="H126" s="222"/>
      <c r="I126" s="219"/>
      <c r="J126" s="187"/>
      <c r="K126" s="187"/>
      <c r="L126" s="197"/>
      <c r="M126" s="51"/>
      <c r="N126" s="247"/>
      <c r="O126" s="194"/>
      <c r="P126" s="194"/>
      <c r="Q126" s="197"/>
      <c r="R126" s="194"/>
      <c r="S126" s="247"/>
      <c r="T126" s="194"/>
    </row>
    <row r="127" spans="4:20" ht="15" customHeight="1" x14ac:dyDescent="0.25">
      <c r="D127" s="227" t="s">
        <v>158</v>
      </c>
      <c r="E127" s="208" t="s">
        <v>113</v>
      </c>
      <c r="F127" s="211">
        <v>111300</v>
      </c>
      <c r="G127" s="195">
        <v>118800</v>
      </c>
      <c r="H127" s="220"/>
      <c r="I127" s="219"/>
      <c r="J127" s="185">
        <f>G127+K127</f>
        <v>118800</v>
      </c>
      <c r="K127" s="185"/>
      <c r="L127" s="195">
        <v>118800</v>
      </c>
      <c r="M127" s="49"/>
      <c r="N127" s="190"/>
      <c r="O127" s="192">
        <v>57600</v>
      </c>
      <c r="P127" s="192"/>
      <c r="Q127" s="195">
        <v>118800</v>
      </c>
      <c r="R127" s="192"/>
      <c r="S127" s="190">
        <f>O127/J127*100</f>
        <v>48.484848484848484</v>
      </c>
      <c r="T127" s="192"/>
    </row>
    <row r="128" spans="4:20" x14ac:dyDescent="0.25">
      <c r="D128" s="228"/>
      <c r="E128" s="209"/>
      <c r="F128" s="212"/>
      <c r="G128" s="196"/>
      <c r="H128" s="221"/>
      <c r="I128" s="219"/>
      <c r="J128" s="186"/>
      <c r="K128" s="186"/>
      <c r="L128" s="196"/>
      <c r="M128" s="50"/>
      <c r="N128" s="191"/>
      <c r="O128" s="193"/>
      <c r="P128" s="193"/>
      <c r="Q128" s="196"/>
      <c r="R128" s="193"/>
      <c r="S128" s="191"/>
      <c r="T128" s="193"/>
    </row>
    <row r="129" spans="4:20" x14ac:dyDescent="0.25">
      <c r="D129" s="228"/>
      <c r="E129" s="209"/>
      <c r="F129" s="212"/>
      <c r="G129" s="196"/>
      <c r="H129" s="221"/>
      <c r="I129" s="219"/>
      <c r="J129" s="186"/>
      <c r="K129" s="186"/>
      <c r="L129" s="196"/>
      <c r="M129" s="50"/>
      <c r="N129" s="191"/>
      <c r="O129" s="193"/>
      <c r="P129" s="193"/>
      <c r="Q129" s="196"/>
      <c r="R129" s="193"/>
      <c r="S129" s="191"/>
      <c r="T129" s="193"/>
    </row>
    <row r="130" spans="4:20" x14ac:dyDescent="0.25">
      <c r="D130" s="228"/>
      <c r="E130" s="209"/>
      <c r="F130" s="212"/>
      <c r="G130" s="196"/>
      <c r="H130" s="221"/>
      <c r="I130" s="219"/>
      <c r="J130" s="186"/>
      <c r="K130" s="186"/>
      <c r="L130" s="196"/>
      <c r="M130" s="50"/>
      <c r="N130" s="191"/>
      <c r="O130" s="193"/>
      <c r="P130" s="193"/>
      <c r="Q130" s="196"/>
      <c r="R130" s="193"/>
      <c r="S130" s="191"/>
      <c r="T130" s="193"/>
    </row>
    <row r="131" spans="4:20" ht="14.45" customHeight="1" x14ac:dyDescent="0.25">
      <c r="D131" s="228"/>
      <c r="E131" s="209"/>
      <c r="F131" s="212"/>
      <c r="G131" s="196"/>
      <c r="H131" s="221"/>
      <c r="I131" s="219"/>
      <c r="J131" s="186"/>
      <c r="K131" s="186"/>
      <c r="L131" s="196"/>
      <c r="M131" s="50"/>
      <c r="N131" s="191"/>
      <c r="O131" s="193"/>
      <c r="P131" s="193"/>
      <c r="Q131" s="196"/>
      <c r="R131" s="193"/>
      <c r="S131" s="191"/>
      <c r="T131" s="193"/>
    </row>
    <row r="132" spans="4:20" x14ac:dyDescent="0.25">
      <c r="D132" s="228"/>
      <c r="E132" s="210"/>
      <c r="F132" s="213"/>
      <c r="G132" s="197"/>
      <c r="H132" s="222"/>
      <c r="I132" s="219"/>
      <c r="J132" s="187"/>
      <c r="K132" s="187"/>
      <c r="L132" s="197"/>
      <c r="M132" s="51"/>
      <c r="N132" s="247"/>
      <c r="O132" s="194"/>
      <c r="P132" s="194"/>
      <c r="Q132" s="197"/>
      <c r="R132" s="194"/>
      <c r="S132" s="247"/>
      <c r="T132" s="194"/>
    </row>
    <row r="133" spans="4:20" ht="15" customHeight="1" x14ac:dyDescent="0.25">
      <c r="D133" s="205" t="s">
        <v>158</v>
      </c>
      <c r="E133" s="208" t="s">
        <v>40</v>
      </c>
      <c r="F133" s="211"/>
      <c r="G133" s="195">
        <v>27000</v>
      </c>
      <c r="H133" s="220"/>
      <c r="I133" s="219"/>
      <c r="J133" s="185">
        <f>G133+K133</f>
        <v>27000</v>
      </c>
      <c r="K133" s="185"/>
      <c r="L133" s="195">
        <v>27000</v>
      </c>
      <c r="M133" s="49"/>
      <c r="N133" s="190"/>
      <c r="O133" s="192">
        <v>5900</v>
      </c>
      <c r="P133" s="192"/>
      <c r="Q133" s="195">
        <v>27000</v>
      </c>
      <c r="R133" s="192"/>
      <c r="S133" s="190">
        <f>O133/J133*100</f>
        <v>21.851851851851851</v>
      </c>
      <c r="T133" s="192"/>
    </row>
    <row r="134" spans="4:20" ht="14.45" customHeight="1" x14ac:dyDescent="0.25">
      <c r="D134" s="206"/>
      <c r="E134" s="209"/>
      <c r="F134" s="212"/>
      <c r="G134" s="196"/>
      <c r="H134" s="221"/>
      <c r="I134" s="219"/>
      <c r="J134" s="186"/>
      <c r="K134" s="186"/>
      <c r="L134" s="196"/>
      <c r="M134" s="50"/>
      <c r="N134" s="191"/>
      <c r="O134" s="193"/>
      <c r="P134" s="193"/>
      <c r="Q134" s="196"/>
      <c r="R134" s="193"/>
      <c r="S134" s="191"/>
      <c r="T134" s="193"/>
    </row>
    <row r="135" spans="4:20" x14ac:dyDescent="0.25">
      <c r="D135" s="207"/>
      <c r="E135" s="210"/>
      <c r="F135" s="213"/>
      <c r="G135" s="197"/>
      <c r="H135" s="222"/>
      <c r="I135" s="219"/>
      <c r="J135" s="187"/>
      <c r="K135" s="187"/>
      <c r="L135" s="197"/>
      <c r="M135" s="51"/>
      <c r="N135" s="247"/>
      <c r="O135" s="194"/>
      <c r="P135" s="194"/>
      <c r="Q135" s="197"/>
      <c r="R135" s="194"/>
      <c r="S135" s="247"/>
      <c r="T135" s="194"/>
    </row>
    <row r="136" spans="4:20" ht="15" customHeight="1" x14ac:dyDescent="0.25">
      <c r="D136" s="205" t="s">
        <v>158</v>
      </c>
      <c r="E136" s="244" t="s">
        <v>99</v>
      </c>
      <c r="F136" s="91"/>
      <c r="G136" s="195">
        <v>244544</v>
      </c>
      <c r="H136" s="85"/>
      <c r="I136" s="90"/>
      <c r="J136" s="185">
        <f>G136+K136</f>
        <v>244544</v>
      </c>
      <c r="K136" s="185"/>
      <c r="L136" s="195">
        <v>244544</v>
      </c>
      <c r="M136" s="92"/>
      <c r="N136" s="88"/>
      <c r="O136" s="253">
        <v>108705.03</v>
      </c>
      <c r="P136" s="253"/>
      <c r="Q136" s="195">
        <v>244544</v>
      </c>
      <c r="R136" s="83"/>
      <c r="S136" s="190">
        <f>O136/J136*100</f>
        <v>44.452135403035854</v>
      </c>
      <c r="T136" s="192"/>
    </row>
    <row r="137" spans="4:20" ht="15" customHeight="1" x14ac:dyDescent="0.25">
      <c r="D137" s="206"/>
      <c r="E137" s="245"/>
      <c r="F137" s="91"/>
      <c r="G137" s="196"/>
      <c r="H137" s="85"/>
      <c r="I137" s="90"/>
      <c r="J137" s="186"/>
      <c r="K137" s="186"/>
      <c r="L137" s="196"/>
      <c r="M137" s="92"/>
      <c r="N137" s="88"/>
      <c r="O137" s="253"/>
      <c r="P137" s="253"/>
      <c r="Q137" s="196"/>
      <c r="R137" s="83"/>
      <c r="S137" s="191"/>
      <c r="T137" s="193"/>
    </row>
    <row r="138" spans="4:20" ht="30" customHeight="1" x14ac:dyDescent="0.25">
      <c r="D138" s="207"/>
      <c r="E138" s="246"/>
      <c r="F138" s="91"/>
      <c r="G138" s="197"/>
      <c r="H138" s="85"/>
      <c r="I138" s="90"/>
      <c r="J138" s="187"/>
      <c r="K138" s="187"/>
      <c r="L138" s="197"/>
      <c r="M138" s="92"/>
      <c r="N138" s="88"/>
      <c r="O138" s="253"/>
      <c r="P138" s="253"/>
      <c r="Q138" s="197"/>
      <c r="R138" s="83"/>
      <c r="S138" s="247"/>
      <c r="T138" s="194"/>
    </row>
    <row r="139" spans="4:20" ht="15" customHeight="1" x14ac:dyDescent="0.25">
      <c r="D139" s="205" t="s">
        <v>158</v>
      </c>
      <c r="E139" s="244" t="s">
        <v>82</v>
      </c>
      <c r="F139" s="91"/>
      <c r="G139" s="195">
        <v>26185.1</v>
      </c>
      <c r="H139" s="85"/>
      <c r="I139" s="90"/>
      <c r="J139" s="185">
        <f>G139+K139</f>
        <v>26185.1</v>
      </c>
      <c r="K139" s="185"/>
      <c r="L139" s="195">
        <v>26185.1</v>
      </c>
      <c r="M139" s="92"/>
      <c r="N139" s="88"/>
      <c r="O139" s="192"/>
      <c r="P139" s="192"/>
      <c r="Q139" s="195">
        <v>26185.1</v>
      </c>
      <c r="R139" s="83"/>
      <c r="S139" s="190">
        <f>O139/J139*100</f>
        <v>0</v>
      </c>
      <c r="T139" s="192"/>
    </row>
    <row r="140" spans="4:20" x14ac:dyDescent="0.25">
      <c r="D140" s="206"/>
      <c r="E140" s="245"/>
      <c r="F140" s="91"/>
      <c r="G140" s="196"/>
      <c r="H140" s="85"/>
      <c r="I140" s="90"/>
      <c r="J140" s="186"/>
      <c r="K140" s="186"/>
      <c r="L140" s="196"/>
      <c r="M140" s="92"/>
      <c r="N140" s="88"/>
      <c r="O140" s="193"/>
      <c r="P140" s="193"/>
      <c r="Q140" s="196"/>
      <c r="R140" s="83"/>
      <c r="S140" s="191"/>
      <c r="T140" s="193"/>
    </row>
    <row r="141" spans="4:20" ht="102.75" customHeight="1" x14ac:dyDescent="0.25">
      <c r="D141" s="206"/>
      <c r="E141" s="245"/>
      <c r="F141" s="91"/>
      <c r="G141" s="196"/>
      <c r="H141" s="85"/>
      <c r="I141" s="98"/>
      <c r="J141" s="187"/>
      <c r="K141" s="187"/>
      <c r="L141" s="196"/>
      <c r="M141" s="92"/>
      <c r="N141" s="88"/>
      <c r="O141" s="194"/>
      <c r="P141" s="194"/>
      <c r="Q141" s="196"/>
      <c r="R141" s="83"/>
      <c r="S141" s="247"/>
      <c r="T141" s="194"/>
    </row>
    <row r="142" spans="4:20" ht="83.25" customHeight="1" x14ac:dyDescent="0.25">
      <c r="D142" s="100" t="s">
        <v>148</v>
      </c>
      <c r="E142" s="101" t="s">
        <v>165</v>
      </c>
      <c r="F142" s="32"/>
      <c r="G142" s="55">
        <v>3314304</v>
      </c>
      <c r="H142" s="102"/>
      <c r="I142" s="97"/>
      <c r="J142" s="104">
        <f>G142+K142</f>
        <v>3314304</v>
      </c>
      <c r="K142" s="104"/>
      <c r="L142" s="55">
        <v>3314304</v>
      </c>
      <c r="M142" s="97"/>
      <c r="N142" s="31"/>
      <c r="O142" s="31">
        <v>1734486</v>
      </c>
      <c r="P142" s="31"/>
      <c r="Q142" s="55">
        <v>3314304</v>
      </c>
      <c r="R142" s="83"/>
      <c r="S142" s="31">
        <f>O142/J142*100</f>
        <v>52.33334057467269</v>
      </c>
      <c r="T142" s="114"/>
    </row>
    <row r="143" spans="4:20" ht="84.75" customHeight="1" x14ac:dyDescent="0.25">
      <c r="D143" s="94" t="s">
        <v>149</v>
      </c>
      <c r="E143" s="93" t="s">
        <v>163</v>
      </c>
      <c r="F143" s="91"/>
      <c r="G143" s="84">
        <v>4014384</v>
      </c>
      <c r="H143" s="85"/>
      <c r="I143" s="99"/>
      <c r="J143" s="107">
        <f>G143+K143</f>
        <v>4014384</v>
      </c>
      <c r="K143" s="107"/>
      <c r="L143" s="84">
        <v>9032364</v>
      </c>
      <c r="M143" s="92"/>
      <c r="N143" s="88"/>
      <c r="O143" s="105"/>
      <c r="P143" s="105"/>
      <c r="Q143" s="84">
        <v>9032364</v>
      </c>
      <c r="R143" s="83"/>
      <c r="S143" s="31">
        <f>O143/J143*100</f>
        <v>0</v>
      </c>
      <c r="T143" s="114"/>
    </row>
    <row r="144" spans="4:20" ht="20.25" customHeight="1" x14ac:dyDescent="0.25">
      <c r="D144" s="202" t="s">
        <v>159</v>
      </c>
      <c r="E144" s="216" t="s">
        <v>164</v>
      </c>
      <c r="F144" s="211">
        <v>1343978</v>
      </c>
      <c r="G144" s="195">
        <v>1665406</v>
      </c>
      <c r="H144" s="220"/>
      <c r="I144" s="219"/>
      <c r="J144" s="188">
        <f>G144+K144</f>
        <v>1665406</v>
      </c>
      <c r="K144" s="185"/>
      <c r="L144" s="195">
        <v>1665406</v>
      </c>
      <c r="M144" s="49"/>
      <c r="N144" s="190"/>
      <c r="O144" s="190">
        <v>832703</v>
      </c>
      <c r="P144" s="192"/>
      <c r="Q144" s="195">
        <v>1665406</v>
      </c>
      <c r="R144" s="192"/>
      <c r="S144" s="190">
        <f>O144/J144*100</f>
        <v>50</v>
      </c>
      <c r="T144" s="192"/>
    </row>
    <row r="145" spans="4:20" ht="33.75" customHeight="1" x14ac:dyDescent="0.25">
      <c r="D145" s="203"/>
      <c r="E145" s="217"/>
      <c r="F145" s="212"/>
      <c r="G145" s="196"/>
      <c r="H145" s="221"/>
      <c r="I145" s="219"/>
      <c r="J145" s="189"/>
      <c r="K145" s="186"/>
      <c r="L145" s="196"/>
      <c r="M145" s="50"/>
      <c r="N145" s="191"/>
      <c r="O145" s="191"/>
      <c r="P145" s="193"/>
      <c r="Q145" s="196"/>
      <c r="R145" s="193"/>
      <c r="S145" s="247"/>
      <c r="T145" s="194"/>
    </row>
    <row r="146" spans="4:20" ht="14.25" hidden="1" customHeight="1" x14ac:dyDescent="0.3">
      <c r="D146" s="203"/>
      <c r="E146" s="217"/>
      <c r="F146" s="212"/>
      <c r="G146" s="197"/>
      <c r="H146" s="221"/>
      <c r="I146" s="219"/>
      <c r="J146" s="108"/>
      <c r="K146" s="108"/>
      <c r="L146" s="197"/>
      <c r="M146" s="50"/>
      <c r="N146" s="191"/>
      <c r="O146" s="136"/>
      <c r="P146" s="105"/>
      <c r="Q146" s="197"/>
      <c r="R146" s="194"/>
      <c r="S146" s="31"/>
      <c r="T146" s="114"/>
    </row>
    <row r="147" spans="4:20" ht="15" hidden="1" customHeight="1" x14ac:dyDescent="0.3">
      <c r="D147" s="204"/>
      <c r="E147" s="218"/>
      <c r="F147" s="213"/>
      <c r="G147" s="55"/>
      <c r="H147" s="45"/>
      <c r="I147" s="219"/>
      <c r="J147" s="104"/>
      <c r="K147" s="104"/>
      <c r="L147" s="55"/>
      <c r="M147" s="51"/>
      <c r="N147" s="247"/>
      <c r="O147" s="137"/>
      <c r="P147" s="106"/>
      <c r="Q147" s="55"/>
      <c r="R147" s="31"/>
      <c r="S147" s="31"/>
      <c r="T147" s="31"/>
    </row>
    <row r="148" spans="4:20" ht="72.75" customHeight="1" x14ac:dyDescent="0.25">
      <c r="D148" s="86" t="s">
        <v>160</v>
      </c>
      <c r="E148" s="11" t="s">
        <v>162</v>
      </c>
      <c r="F148" s="32"/>
      <c r="G148" s="55">
        <v>9960</v>
      </c>
      <c r="H148" s="32"/>
      <c r="I148" s="90"/>
      <c r="J148" s="104">
        <f>G148+K148</f>
        <v>9960</v>
      </c>
      <c r="K148" s="104"/>
      <c r="L148" s="55">
        <v>9960</v>
      </c>
      <c r="M148" s="90"/>
      <c r="N148" s="31"/>
      <c r="O148" s="31"/>
      <c r="P148" s="31"/>
      <c r="Q148" s="55">
        <v>9960</v>
      </c>
      <c r="R148" s="87"/>
      <c r="S148" s="31">
        <f>O148/J148*100</f>
        <v>0</v>
      </c>
      <c r="T148" s="31"/>
    </row>
    <row r="149" spans="4:20" x14ac:dyDescent="0.25">
      <c r="D149" s="214" t="s">
        <v>147</v>
      </c>
      <c r="E149" s="198" t="s">
        <v>114</v>
      </c>
      <c r="F149" s="211">
        <v>418977.25</v>
      </c>
      <c r="G149" s="195">
        <v>1104790.05</v>
      </c>
      <c r="H149" s="220"/>
      <c r="I149" s="219"/>
      <c r="J149" s="185">
        <f>G149+K149</f>
        <v>1104790.05</v>
      </c>
      <c r="K149" s="185"/>
      <c r="L149" s="195">
        <v>1146772.1000000001</v>
      </c>
      <c r="M149" s="49"/>
      <c r="N149" s="190"/>
      <c r="O149" s="190">
        <v>202550.36</v>
      </c>
      <c r="P149" s="192"/>
      <c r="Q149" s="195">
        <v>1192680.96</v>
      </c>
      <c r="R149" s="192"/>
      <c r="S149" s="190">
        <f>O149/J149*100</f>
        <v>18.333832749489371</v>
      </c>
      <c r="T149" s="192"/>
    </row>
    <row r="150" spans="4:20" x14ac:dyDescent="0.25">
      <c r="D150" s="215"/>
      <c r="E150" s="199"/>
      <c r="F150" s="212"/>
      <c r="G150" s="196"/>
      <c r="H150" s="221"/>
      <c r="I150" s="219"/>
      <c r="J150" s="186"/>
      <c r="K150" s="186"/>
      <c r="L150" s="196"/>
      <c r="M150" s="50"/>
      <c r="N150" s="191"/>
      <c r="O150" s="191"/>
      <c r="P150" s="193"/>
      <c r="Q150" s="196"/>
      <c r="R150" s="193"/>
      <c r="S150" s="191"/>
      <c r="T150" s="193"/>
    </row>
    <row r="151" spans="4:20" ht="14.45" customHeight="1" x14ac:dyDescent="0.25">
      <c r="D151" s="215"/>
      <c r="E151" s="199"/>
      <c r="F151" s="212"/>
      <c r="G151" s="196"/>
      <c r="H151" s="221"/>
      <c r="I151" s="219"/>
      <c r="J151" s="186"/>
      <c r="K151" s="186"/>
      <c r="L151" s="196"/>
      <c r="M151" s="50"/>
      <c r="N151" s="191"/>
      <c r="O151" s="191"/>
      <c r="P151" s="193"/>
      <c r="Q151" s="196"/>
      <c r="R151" s="193"/>
      <c r="S151" s="191"/>
      <c r="T151" s="193"/>
    </row>
    <row r="152" spans="4:20" ht="21.6" customHeight="1" x14ac:dyDescent="0.25">
      <c r="D152" s="215"/>
      <c r="E152" s="200"/>
      <c r="F152" s="213"/>
      <c r="G152" s="197"/>
      <c r="H152" s="222"/>
      <c r="I152" s="219"/>
      <c r="J152" s="187"/>
      <c r="K152" s="187"/>
      <c r="L152" s="197"/>
      <c r="M152" s="51"/>
      <c r="N152" s="247"/>
      <c r="O152" s="247"/>
      <c r="P152" s="194"/>
      <c r="Q152" s="197"/>
      <c r="R152" s="194"/>
      <c r="S152" s="247"/>
      <c r="T152" s="194"/>
    </row>
    <row r="153" spans="4:20" x14ac:dyDescent="0.25">
      <c r="D153" s="12" t="s">
        <v>150</v>
      </c>
      <c r="E153" s="28" t="s">
        <v>41</v>
      </c>
      <c r="F153" s="30" t="e">
        <f>F154+#REF!</f>
        <v>#REF!</v>
      </c>
      <c r="G153" s="30">
        <f>G154</f>
        <v>11152710</v>
      </c>
      <c r="H153" s="30">
        <f t="shared" ref="H153:K153" si="49">H154</f>
        <v>0</v>
      </c>
      <c r="I153" s="30">
        <f t="shared" si="49"/>
        <v>0</v>
      </c>
      <c r="J153" s="30">
        <f t="shared" si="49"/>
        <v>11354905</v>
      </c>
      <c r="K153" s="30">
        <f t="shared" si="49"/>
        <v>202195</v>
      </c>
      <c r="L153" s="30">
        <f t="shared" ref="L153:T153" si="50">L154</f>
        <v>0</v>
      </c>
      <c r="M153" s="30">
        <f t="shared" si="50"/>
        <v>0</v>
      </c>
      <c r="N153" s="30">
        <f t="shared" si="50"/>
        <v>0</v>
      </c>
      <c r="O153" s="30">
        <f t="shared" si="50"/>
        <v>5436386</v>
      </c>
      <c r="P153" s="30">
        <f t="shared" si="50"/>
        <v>0</v>
      </c>
      <c r="Q153" s="30">
        <f t="shared" si="50"/>
        <v>0</v>
      </c>
      <c r="R153" s="30">
        <f t="shared" si="50"/>
        <v>0</v>
      </c>
      <c r="S153" s="30">
        <f>O153/J153*100</f>
        <v>47.876983559087464</v>
      </c>
      <c r="T153" s="30">
        <f t="shared" si="50"/>
        <v>0</v>
      </c>
    </row>
    <row r="154" spans="4:20" ht="60" x14ac:dyDescent="0.25">
      <c r="D154" s="82" t="s">
        <v>151</v>
      </c>
      <c r="E154" s="24" t="s">
        <v>42</v>
      </c>
      <c r="F154" s="66">
        <f>F156+F157+F158+F159</f>
        <v>6329050</v>
      </c>
      <c r="G154" s="65">
        <f>G156+G157+G158+G159+G155</f>
        <v>11152710</v>
      </c>
      <c r="H154" s="111">
        <f t="shared" ref="H154:K154" si="51">H156+H157+H158+H159+H155</f>
        <v>0</v>
      </c>
      <c r="I154" s="111">
        <f t="shared" si="51"/>
        <v>0</v>
      </c>
      <c r="J154" s="111">
        <f t="shared" si="51"/>
        <v>11354905</v>
      </c>
      <c r="K154" s="111">
        <f t="shared" si="51"/>
        <v>202195</v>
      </c>
      <c r="L154" s="95">
        <f t="shared" ref="L154:T154" si="52">L156+L157+L158+L159+L155</f>
        <v>0</v>
      </c>
      <c r="M154" s="111">
        <f t="shared" si="52"/>
        <v>0</v>
      </c>
      <c r="N154" s="111">
        <f t="shared" si="52"/>
        <v>0</v>
      </c>
      <c r="O154" s="111">
        <f t="shared" si="52"/>
        <v>5436386</v>
      </c>
      <c r="P154" s="111">
        <f t="shared" si="52"/>
        <v>0</v>
      </c>
      <c r="Q154" s="111">
        <f t="shared" si="52"/>
        <v>0</v>
      </c>
      <c r="R154" s="111">
        <f t="shared" si="52"/>
        <v>0</v>
      </c>
      <c r="S154" s="138">
        <f t="shared" ref="S154:S161" si="53">O154/J154*100</f>
        <v>47.876983559087464</v>
      </c>
      <c r="T154" s="111">
        <f t="shared" si="52"/>
        <v>0</v>
      </c>
    </row>
    <row r="155" spans="4:20" ht="90" x14ac:dyDescent="0.25">
      <c r="D155" s="96" t="s">
        <v>152</v>
      </c>
      <c r="E155" s="115" t="s">
        <v>166</v>
      </c>
      <c r="F155" s="116"/>
      <c r="G155" s="116">
        <v>2685000</v>
      </c>
      <c r="H155" s="95"/>
      <c r="I155" s="95"/>
      <c r="J155" s="111">
        <f>G155+K155</f>
        <v>2685000</v>
      </c>
      <c r="K155" s="111"/>
      <c r="L155" s="41"/>
      <c r="M155" s="95"/>
      <c r="N155" s="95"/>
      <c r="O155" s="111">
        <v>1309000</v>
      </c>
      <c r="P155" s="111"/>
      <c r="Q155" s="41"/>
      <c r="R155" s="95"/>
      <c r="S155" s="138">
        <f t="shared" si="53"/>
        <v>48.752327746741152</v>
      </c>
      <c r="T155" s="111"/>
    </row>
    <row r="156" spans="4:20" ht="90" customHeight="1" x14ac:dyDescent="0.25">
      <c r="D156" s="82" t="s">
        <v>152</v>
      </c>
      <c r="E156" s="115" t="s">
        <v>116</v>
      </c>
      <c r="F156" s="54">
        <v>1430000</v>
      </c>
      <c r="G156" s="54">
        <v>2535000</v>
      </c>
      <c r="H156" s="32"/>
      <c r="I156" s="33"/>
      <c r="J156" s="111">
        <f t="shared" ref="J156:J160" si="54">G156+K156</f>
        <v>2535000</v>
      </c>
      <c r="K156" s="111"/>
      <c r="L156" s="41"/>
      <c r="M156" s="44"/>
      <c r="N156" s="31"/>
      <c r="O156" s="111">
        <v>1197000</v>
      </c>
      <c r="P156" s="31"/>
      <c r="Q156" s="41"/>
      <c r="R156" s="31"/>
      <c r="S156" s="138">
        <f t="shared" si="53"/>
        <v>47.218934911242606</v>
      </c>
      <c r="T156" s="31"/>
    </row>
    <row r="157" spans="4:20" ht="87" customHeight="1" x14ac:dyDescent="0.25">
      <c r="D157" s="82" t="s">
        <v>152</v>
      </c>
      <c r="E157" s="117" t="s">
        <v>115</v>
      </c>
      <c r="F157" s="54">
        <v>4762000</v>
      </c>
      <c r="G157" s="54">
        <v>5780000</v>
      </c>
      <c r="H157" s="32"/>
      <c r="I157" s="38"/>
      <c r="J157" s="111">
        <f t="shared" si="54"/>
        <v>5982195</v>
      </c>
      <c r="K157" s="111">
        <v>202195</v>
      </c>
      <c r="L157" s="41"/>
      <c r="M157" s="44"/>
      <c r="N157" s="31"/>
      <c r="O157" s="111">
        <v>2925000</v>
      </c>
      <c r="P157" s="31"/>
      <c r="Q157" s="41"/>
      <c r="R157" s="31"/>
      <c r="S157" s="138">
        <f t="shared" si="53"/>
        <v>48.895096197967469</v>
      </c>
      <c r="T157" s="31"/>
    </row>
    <row r="158" spans="4:20" ht="45" x14ac:dyDescent="0.25">
      <c r="D158" s="82" t="s">
        <v>151</v>
      </c>
      <c r="E158" s="115" t="s">
        <v>93</v>
      </c>
      <c r="F158" s="54">
        <v>113970</v>
      </c>
      <c r="G158" s="54">
        <v>131190</v>
      </c>
      <c r="H158" s="32"/>
      <c r="I158" s="33"/>
      <c r="J158" s="111">
        <f t="shared" si="54"/>
        <v>131190</v>
      </c>
      <c r="K158" s="111"/>
      <c r="L158" s="41"/>
      <c r="M158" s="44"/>
      <c r="N158" s="31"/>
      <c r="O158" s="111">
        <v>2760</v>
      </c>
      <c r="P158" s="31"/>
      <c r="Q158" s="41"/>
      <c r="R158" s="31"/>
      <c r="S158" s="138">
        <f t="shared" si="53"/>
        <v>2.1038188886348048</v>
      </c>
      <c r="T158" s="31"/>
    </row>
    <row r="159" spans="4:20" ht="64.5" customHeight="1" x14ac:dyDescent="0.25">
      <c r="D159" s="82" t="s">
        <v>151</v>
      </c>
      <c r="E159" s="115" t="s">
        <v>127</v>
      </c>
      <c r="F159" s="54">
        <v>23080</v>
      </c>
      <c r="G159" s="54">
        <v>21520</v>
      </c>
      <c r="H159" s="32"/>
      <c r="I159" s="66"/>
      <c r="J159" s="111">
        <f t="shared" si="54"/>
        <v>21520</v>
      </c>
      <c r="K159" s="111"/>
      <c r="L159" s="41"/>
      <c r="M159" s="66"/>
      <c r="N159" s="31"/>
      <c r="O159" s="111">
        <v>2626</v>
      </c>
      <c r="P159" s="31"/>
      <c r="Q159" s="41"/>
      <c r="R159" s="31"/>
      <c r="S159" s="138">
        <f t="shared" si="53"/>
        <v>12.20260223048327</v>
      </c>
      <c r="T159" s="31"/>
    </row>
    <row r="160" spans="4:20" ht="64.5" customHeight="1" x14ac:dyDescent="0.25">
      <c r="D160" s="126" t="s">
        <v>177</v>
      </c>
      <c r="E160" s="125" t="s">
        <v>176</v>
      </c>
      <c r="F160" s="122"/>
      <c r="G160" s="122">
        <v>1118.45</v>
      </c>
      <c r="H160" s="122"/>
      <c r="I160" s="104"/>
      <c r="J160" s="111">
        <f t="shared" si="54"/>
        <v>1118.45</v>
      </c>
      <c r="K160" s="123"/>
      <c r="L160" s="41"/>
      <c r="M160" s="111"/>
      <c r="N160" s="31"/>
      <c r="O160" s="111">
        <v>1118.45</v>
      </c>
      <c r="P160" s="31"/>
      <c r="Q160" s="41"/>
      <c r="R160" s="31"/>
      <c r="S160" s="138">
        <f t="shared" si="53"/>
        <v>100</v>
      </c>
      <c r="T160" s="31"/>
    </row>
    <row r="161" spans="4:21" x14ac:dyDescent="0.25">
      <c r="D161" s="11"/>
      <c r="E161" s="118" t="s">
        <v>43</v>
      </c>
      <c r="F161" s="119" t="e">
        <f>SUM(F16+F84+#REF!)</f>
        <v>#REF!</v>
      </c>
      <c r="G161" s="119" t="e">
        <f t="shared" ref="G161:R161" si="55">SUM(G16+G84+G160)</f>
        <v>#REF!</v>
      </c>
      <c r="H161" s="119" t="e">
        <f t="shared" si="55"/>
        <v>#REF!</v>
      </c>
      <c r="I161" s="119" t="e">
        <f t="shared" si="55"/>
        <v>#REF!</v>
      </c>
      <c r="J161" s="119">
        <f t="shared" si="55"/>
        <v>631839098.48000002</v>
      </c>
      <c r="K161" s="119">
        <f t="shared" si="55"/>
        <v>9408465.7200000007</v>
      </c>
      <c r="L161" s="119">
        <f t="shared" si="55"/>
        <v>574733730.20000005</v>
      </c>
      <c r="M161" s="119">
        <f t="shared" si="55"/>
        <v>0</v>
      </c>
      <c r="N161" s="119">
        <f t="shared" si="55"/>
        <v>0</v>
      </c>
      <c r="O161" s="119">
        <f t="shared" si="55"/>
        <v>305928176.78999996</v>
      </c>
      <c r="P161" s="119" t="e">
        <f t="shared" si="55"/>
        <v>#REF!</v>
      </c>
      <c r="Q161" s="119" t="e">
        <f t="shared" si="55"/>
        <v>#REF!</v>
      </c>
      <c r="R161" s="119" t="e">
        <f t="shared" si="55"/>
        <v>#REF!</v>
      </c>
      <c r="S161" s="138">
        <f t="shared" si="53"/>
        <v>48.418684048828879</v>
      </c>
      <c r="T161" s="119" t="e">
        <f>SUM(T16+T84+T160)</f>
        <v>#REF!</v>
      </c>
    </row>
    <row r="162" spans="4:21" x14ac:dyDescent="0.25">
      <c r="E162" s="40"/>
      <c r="F162" s="40"/>
      <c r="G162" s="40"/>
    </row>
    <row r="163" spans="4:21" ht="15.75" x14ac:dyDescent="0.25">
      <c r="E163" s="37"/>
      <c r="F163" s="40"/>
      <c r="G163" s="120"/>
      <c r="I163" s="19"/>
      <c r="J163" s="19">
        <v>21131467.77</v>
      </c>
      <c r="K163" s="19"/>
      <c r="L163" s="19"/>
      <c r="M163" s="19"/>
      <c r="O163" s="161">
        <v>6270310.0999999996</v>
      </c>
    </row>
    <row r="164" spans="4:21" x14ac:dyDescent="0.25">
      <c r="E164" s="40"/>
      <c r="F164" s="40"/>
      <c r="G164" s="121" t="e">
        <f>G161+G163</f>
        <v>#REF!</v>
      </c>
      <c r="H164" s="121" t="e">
        <f t="shared" ref="H164:T164" si="56">H161+H163</f>
        <v>#REF!</v>
      </c>
      <c r="I164" s="121" t="e">
        <f t="shared" si="56"/>
        <v>#REF!</v>
      </c>
      <c r="J164" s="121">
        <f t="shared" si="56"/>
        <v>652970566.25</v>
      </c>
      <c r="K164" s="121">
        <f t="shared" si="56"/>
        <v>9408465.7200000007</v>
      </c>
      <c r="L164" s="121">
        <f t="shared" si="56"/>
        <v>574733730.20000005</v>
      </c>
      <c r="M164" s="121">
        <f t="shared" si="56"/>
        <v>0</v>
      </c>
      <c r="N164" s="121">
        <f t="shared" si="56"/>
        <v>0</v>
      </c>
      <c r="O164" s="121">
        <f t="shared" si="56"/>
        <v>312198486.88999999</v>
      </c>
      <c r="P164" s="121" t="e">
        <f t="shared" si="56"/>
        <v>#REF!</v>
      </c>
      <c r="Q164" s="121" t="e">
        <f t="shared" si="56"/>
        <v>#REF!</v>
      </c>
      <c r="R164" s="121" t="e">
        <f t="shared" si="56"/>
        <v>#REF!</v>
      </c>
      <c r="S164" s="121">
        <f t="shared" si="56"/>
        <v>48.418684048828879</v>
      </c>
      <c r="T164" s="121" t="e">
        <f t="shared" si="56"/>
        <v>#REF!</v>
      </c>
    </row>
    <row r="165" spans="4:21" x14ac:dyDescent="0.25">
      <c r="I165" s="17"/>
      <c r="J165" s="17"/>
      <c r="K165" s="17"/>
      <c r="L165" s="17"/>
      <c r="M165" s="17"/>
      <c r="U165" s="18"/>
    </row>
  </sheetData>
  <mergeCells count="200">
    <mergeCell ref="T119:T121"/>
    <mergeCell ref="S136:S138"/>
    <mergeCell ref="T136:T138"/>
    <mergeCell ref="O139:O141"/>
    <mergeCell ref="P139:P141"/>
    <mergeCell ref="S139:S141"/>
    <mergeCell ref="T139:T141"/>
    <mergeCell ref="R133:R135"/>
    <mergeCell ref="S133:S135"/>
    <mergeCell ref="T133:T135"/>
    <mergeCell ref="O119:O121"/>
    <mergeCell ref="P119:P121"/>
    <mergeCell ref="O122:O126"/>
    <mergeCell ref="P122:P126"/>
    <mergeCell ref="O136:O138"/>
    <mergeCell ref="P136:P138"/>
    <mergeCell ref="P133:P135"/>
    <mergeCell ref="J149:J152"/>
    <mergeCell ref="K149:K152"/>
    <mergeCell ref="S144:S145"/>
    <mergeCell ref="T144:T145"/>
    <mergeCell ref="O149:O152"/>
    <mergeCell ref="P149:P152"/>
    <mergeCell ref="S149:S152"/>
    <mergeCell ref="T149:T152"/>
    <mergeCell ref="J51:J52"/>
    <mergeCell ref="J74:J75"/>
    <mergeCell ref="O51:O52"/>
    <mergeCell ref="O74:O75"/>
    <mergeCell ref="S51:S52"/>
    <mergeCell ref="S74:S75"/>
    <mergeCell ref="J103:J107"/>
    <mergeCell ref="K103:K107"/>
    <mergeCell ref="S122:S126"/>
    <mergeCell ref="T122:T126"/>
    <mergeCell ref="O127:O132"/>
    <mergeCell ref="P127:P132"/>
    <mergeCell ref="S127:S132"/>
    <mergeCell ref="T127:T132"/>
    <mergeCell ref="R127:R132"/>
    <mergeCell ref="S119:S121"/>
    <mergeCell ref="S103:S107"/>
    <mergeCell ref="T103:T107"/>
    <mergeCell ref="O108:O112"/>
    <mergeCell ref="P108:P112"/>
    <mergeCell ref="S108:S112"/>
    <mergeCell ref="T108:T112"/>
    <mergeCell ref="O114:O118"/>
    <mergeCell ref="P114:P118"/>
    <mergeCell ref="S114:S118"/>
    <mergeCell ref="T114:T118"/>
    <mergeCell ref="O103:O107"/>
    <mergeCell ref="P103:P107"/>
    <mergeCell ref="H103:H107"/>
    <mergeCell ref="L127:L132"/>
    <mergeCell ref="L133:L135"/>
    <mergeCell ref="L144:L146"/>
    <mergeCell ref="F103:F107"/>
    <mergeCell ref="N127:N132"/>
    <mergeCell ref="L103:L107"/>
    <mergeCell ref="L108:L112"/>
    <mergeCell ref="L114:L118"/>
    <mergeCell ref="L119:L121"/>
    <mergeCell ref="L122:L126"/>
    <mergeCell ref="K122:K126"/>
    <mergeCell ref="J127:J132"/>
    <mergeCell ref="K127:K132"/>
    <mergeCell ref="J108:J112"/>
    <mergeCell ref="K108:K112"/>
    <mergeCell ref="J114:J118"/>
    <mergeCell ref="K114:K118"/>
    <mergeCell ref="J119:J121"/>
    <mergeCell ref="I119:I121"/>
    <mergeCell ref="H122:H126"/>
    <mergeCell ref="I133:I135"/>
    <mergeCell ref="F144:F147"/>
    <mergeCell ref="F133:F135"/>
    <mergeCell ref="E139:E141"/>
    <mergeCell ref="E136:E138"/>
    <mergeCell ref="H114:H118"/>
    <mergeCell ref="H119:H121"/>
    <mergeCell ref="N133:N135"/>
    <mergeCell ref="N144:N147"/>
    <mergeCell ref="N149:N152"/>
    <mergeCell ref="N51:N52"/>
    <mergeCell ref="F74:F75"/>
    <mergeCell ref="N74:N75"/>
    <mergeCell ref="N108:N112"/>
    <mergeCell ref="N114:N118"/>
    <mergeCell ref="N119:N121"/>
    <mergeCell ref="N122:N126"/>
    <mergeCell ref="F114:F118"/>
    <mergeCell ref="F119:F121"/>
    <mergeCell ref="F122:F126"/>
    <mergeCell ref="N103:N107"/>
    <mergeCell ref="I149:I152"/>
    <mergeCell ref="G149:G152"/>
    <mergeCell ref="H149:H152"/>
    <mergeCell ref="G74:G75"/>
    <mergeCell ref="H74:H75"/>
    <mergeCell ref="H108:H112"/>
    <mergeCell ref="G122:G126"/>
    <mergeCell ref="H127:H132"/>
    <mergeCell ref="G139:G141"/>
    <mergeCell ref="G136:G138"/>
    <mergeCell ref="E1:I1"/>
    <mergeCell ref="E12:N12"/>
    <mergeCell ref="D74:D75"/>
    <mergeCell ref="E51:E52"/>
    <mergeCell ref="I51:I52"/>
    <mergeCell ref="F51:F52"/>
    <mergeCell ref="D51:D52"/>
    <mergeCell ref="E74:E75"/>
    <mergeCell ref="D13:Q13"/>
    <mergeCell ref="E9:Q9"/>
    <mergeCell ref="E10:Q10"/>
    <mergeCell ref="E11:Q11"/>
    <mergeCell ref="I74:I75"/>
    <mergeCell ref="L51:L52"/>
    <mergeCell ref="Q51:Q52"/>
    <mergeCell ref="L74:L75"/>
    <mergeCell ref="Q74:Q75"/>
    <mergeCell ref="J8:S8"/>
    <mergeCell ref="R74:R75"/>
    <mergeCell ref="G51:G52"/>
    <mergeCell ref="H51:H52"/>
    <mergeCell ref="M51:M52"/>
    <mergeCell ref="R51:R52"/>
    <mergeCell ref="D103:D107"/>
    <mergeCell ref="D127:D132"/>
    <mergeCell ref="E127:E132"/>
    <mergeCell ref="I127:I132"/>
    <mergeCell ref="F127:F132"/>
    <mergeCell ref="F108:F112"/>
    <mergeCell ref="D108:D112"/>
    <mergeCell ref="D114:D118"/>
    <mergeCell ref="D119:D121"/>
    <mergeCell ref="D122:D126"/>
    <mergeCell ref="G127:G132"/>
    <mergeCell ref="G103:G107"/>
    <mergeCell ref="G108:G112"/>
    <mergeCell ref="G114:G118"/>
    <mergeCell ref="G119:G121"/>
    <mergeCell ref="E103:E107"/>
    <mergeCell ref="I103:I107"/>
    <mergeCell ref="E122:E126"/>
    <mergeCell ref="I122:I126"/>
    <mergeCell ref="E108:E112"/>
    <mergeCell ref="I108:I112"/>
    <mergeCell ref="E114:E118"/>
    <mergeCell ref="I114:I118"/>
    <mergeCell ref="E119:E121"/>
    <mergeCell ref="L149:L152"/>
    <mergeCell ref="Q139:Q141"/>
    <mergeCell ref="L139:L141"/>
    <mergeCell ref="Q136:Q138"/>
    <mergeCell ref="L136:L138"/>
    <mergeCell ref="D144:D147"/>
    <mergeCell ref="D133:D135"/>
    <mergeCell ref="E133:E135"/>
    <mergeCell ref="F149:F152"/>
    <mergeCell ref="D149:D152"/>
    <mergeCell ref="E149:E152"/>
    <mergeCell ref="E144:E147"/>
    <mergeCell ref="I144:I147"/>
    <mergeCell ref="G133:G135"/>
    <mergeCell ref="G144:G146"/>
    <mergeCell ref="H133:H135"/>
    <mergeCell ref="H144:H146"/>
    <mergeCell ref="D136:D138"/>
    <mergeCell ref="D139:D141"/>
    <mergeCell ref="Q149:Q152"/>
    <mergeCell ref="O133:O135"/>
    <mergeCell ref="O144:O145"/>
    <mergeCell ref="P144:P145"/>
    <mergeCell ref="R144:R146"/>
    <mergeCell ref="R149:R152"/>
    <mergeCell ref="R103:R107"/>
    <mergeCell ref="R108:R112"/>
    <mergeCell ref="R114:R118"/>
    <mergeCell ref="R119:R121"/>
    <mergeCell ref="R122:R126"/>
    <mergeCell ref="Q103:Q107"/>
    <mergeCell ref="Q108:Q112"/>
    <mergeCell ref="Q114:Q118"/>
    <mergeCell ref="Q119:Q121"/>
    <mergeCell ref="Q122:Q126"/>
    <mergeCell ref="Q127:Q132"/>
    <mergeCell ref="Q133:Q135"/>
    <mergeCell ref="Q144:Q146"/>
    <mergeCell ref="J133:J135"/>
    <mergeCell ref="K133:K135"/>
    <mergeCell ref="J136:J138"/>
    <mergeCell ref="K136:K138"/>
    <mergeCell ref="J139:J141"/>
    <mergeCell ref="K139:K141"/>
    <mergeCell ref="J144:J145"/>
    <mergeCell ref="K144:K145"/>
    <mergeCell ref="K119:K121"/>
    <mergeCell ref="J122:J126"/>
  </mergeCells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2019-04-01T06:33:59Z</cp:lastPrinted>
  <dcterms:created xsi:type="dcterms:W3CDTF">2014-07-07T05:57:34Z</dcterms:created>
  <dcterms:modified xsi:type="dcterms:W3CDTF">2019-07-30T07:47:48Z</dcterms:modified>
</cp:coreProperties>
</file>